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activeTab="3"/>
  </bookViews>
  <sheets>
    <sheet name="Portada" sheetId="1" r:id="rId1"/>
    <sheet name="8 S088" sheetId="2" r:id="rId2"/>
    <sheet name="8 S259" sheetId="3" r:id="rId3"/>
    <sheet name="8 U002" sheetId="4" r:id="rId4"/>
  </sheets>
  <definedNames>
    <definedName name="_xlnm.Print_Area" localSheetId="1">'8 S088'!$B$2:$U$47</definedName>
    <definedName name="_xlnm.Print_Area" localSheetId="2">'8 S259'!$B$2:$U$77</definedName>
    <definedName name="_xlnm.Print_Area" localSheetId="3">'8 U002'!$B$2:$U$52</definedName>
    <definedName name="_xlnm.Print_Area" localSheetId="0">Portada!$B$1:$AD$86</definedName>
    <definedName name="_xlnm.Print_Titles" localSheetId="1">'8 S088'!$1:$4</definedName>
    <definedName name="_xlnm.Print_Titles" localSheetId="2">'8 S259'!$1:$4</definedName>
    <definedName name="_xlnm.Print_Titles" localSheetId="3">'8 U002'!$1:$4</definedName>
    <definedName name="_xlnm.Print_Titles" localSheetId="0">Portada!$1:$4</definedName>
  </definedNames>
  <calcPr calcId="145621"/>
</workbook>
</file>

<file path=xl/calcChain.xml><?xml version="1.0" encoding="utf-8"?>
<calcChain xmlns="http://schemas.openxmlformats.org/spreadsheetml/2006/main">
  <c r="U36" i="4" l="1"/>
  <c r="U35" i="4"/>
  <c r="U31" i="4"/>
  <c r="U30" i="4"/>
  <c r="U29" i="4"/>
  <c r="U28" i="4"/>
  <c r="U27" i="4"/>
  <c r="U26" i="4"/>
  <c r="U25" i="4"/>
  <c r="U24" i="4"/>
  <c r="U23" i="4"/>
  <c r="U22" i="4"/>
  <c r="U21" i="4"/>
  <c r="U20" i="4"/>
  <c r="U58" i="3"/>
  <c r="U57" i="3"/>
  <c r="U53" i="3"/>
  <c r="U52" i="3"/>
  <c r="U51" i="3"/>
  <c r="U50" i="3"/>
  <c r="U49" i="3"/>
  <c r="U48" i="3"/>
  <c r="U47" i="3"/>
  <c r="U46" i="3"/>
  <c r="U45" i="3"/>
  <c r="U44" i="3"/>
  <c r="U43" i="3"/>
  <c r="U42" i="3"/>
  <c r="U41" i="3"/>
  <c r="U40" i="3"/>
  <c r="U39" i="3"/>
  <c r="U38" i="3"/>
  <c r="U37" i="3"/>
  <c r="U36" i="3"/>
  <c r="U35" i="3"/>
  <c r="U34" i="3"/>
  <c r="U33" i="3"/>
  <c r="U32" i="3"/>
  <c r="U31" i="3"/>
  <c r="U30" i="3"/>
  <c r="U29" i="3"/>
  <c r="U28" i="3"/>
  <c r="U27" i="3"/>
  <c r="U26" i="3"/>
  <c r="U25" i="3"/>
  <c r="U24" i="3"/>
  <c r="U23" i="3"/>
  <c r="U22" i="3"/>
  <c r="U21" i="3"/>
  <c r="U20" i="3"/>
  <c r="U34" i="2"/>
  <c r="U33" i="2"/>
  <c r="U29" i="2"/>
  <c r="U28" i="2"/>
  <c r="U27" i="2"/>
  <c r="U26" i="2"/>
  <c r="U25" i="2"/>
  <c r="U24" i="2"/>
  <c r="U23" i="2"/>
  <c r="U22" i="2"/>
  <c r="U21" i="2"/>
  <c r="U20" i="2"/>
</calcChain>
</file>

<file path=xl/sharedStrings.xml><?xml version="1.0" encoding="utf-8"?>
<sst xmlns="http://schemas.openxmlformats.org/spreadsheetml/2006/main" count="588" uniqueCount="269">
  <si>
    <t>Informes sobre la Situación Económica,
las Finanzas Públicas y la Deuda Pública</t>
  </si>
  <si>
    <t xml:space="preserve">    Segundo Trimestre 2014</t>
  </si>
  <si>
    <t>Ramo 08
Agricultura, Ganadería, Desarrollo Rural, Pesca y Alimentación</t>
  </si>
  <si>
    <t>Programas presupuestarios cuya MIR se incluye en el reporte</t>
  </si>
  <si>
    <t xml:space="preserve">S-088 Programa de Apoyo para la Productividad de la Mujer Emprendedora
S-259 Programa de Fomento a la Agricultura
U-002 Instrumentación de acciones para mejorar las Sanidades a través de Inspecciones Fitozoosanitarias
</t>
  </si>
  <si>
    <t xml:space="preserve">      Segundo Trimestre 2014</t>
  </si>
  <si>
    <t>DATOS DEL PROGRAMA</t>
  </si>
  <si>
    <t>Programa presupuestario</t>
  </si>
  <si>
    <t>S088</t>
  </si>
  <si>
    <t>Programa de Apoyo para la Productividad de la Mujer Emprendedora</t>
  </si>
  <si>
    <t>Ramo</t>
  </si>
  <si>
    <t>8</t>
  </si>
  <si>
    <t>Agricultura, Ganadería, Desarrollo Rural, Pesca y Alimentación</t>
  </si>
  <si>
    <t>Unidad responsable</t>
  </si>
  <si>
    <t>112-Coordinación General de Enlace Sectorial</t>
  </si>
  <si>
    <t>Enfoques transversales</t>
  </si>
  <si>
    <t>ALINEACIÓN</t>
  </si>
  <si>
    <t>Plan Nacional de Desarrollo 2013-2018</t>
  </si>
  <si>
    <t>Metas Nacionales</t>
  </si>
  <si>
    <t>4 -                                 México Próspero</t>
  </si>
  <si>
    <t>Objetivo</t>
  </si>
  <si>
    <t>10 - Construir un sector agropecuario y pesquero productivo que garantice la seguridad alimentaria del país</t>
  </si>
  <si>
    <t>Estrategia</t>
  </si>
  <si>
    <t>1 -  Impulsar la productividad en el sector agroalimentario mediante la inversión en el desarrollo de capital físico, humano y tecnológico</t>
  </si>
  <si>
    <t>Clasificación Funcional</t>
  </si>
  <si>
    <t>Finalidad</t>
  </si>
  <si>
    <t>3 - Desarrollo Económico</t>
  </si>
  <si>
    <t>Función</t>
  </si>
  <si>
    <t>2 - Agropecuaria, Silvicultura, Pesca y Caza</t>
  </si>
  <si>
    <t>Subfunción</t>
  </si>
  <si>
    <t>1 - Agropecuaria, Silvicultura, Pesca y Caza</t>
  </si>
  <si>
    <t>Actividad Institucional</t>
  </si>
  <si>
    <t>6 - Elevar el ingreso de los productores y el empleo rural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</si>
  <si>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</si>
  <si>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</si>
  <si>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</si>
  <si>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</si>
  <si>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</si>
  <si>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</si>
  <si>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</si>
  <si>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</si>
  <si>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</si>
  <si>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</si>
  <si>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</si>
  <si>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</si>
  <si>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</si>
  <si>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</si>
  <si>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</si>
  <si>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desarrollo comunitario de los núcleos agrarios mediante la generación de ingreso de las mujeres emprendedoras a través de la implementación de proyectos productivos.</t>
  </si>
  <si>
    <r>
      <t>Tasa de variación en el ingreso de las mujeres emprendedoras apoyadas derivada de la implementación del proyecto productivo.</t>
    </r>
    <r>
      <rPr>
        <i/>
        <sz val="10"/>
        <color indexed="30"/>
        <rFont val="Soberana Sans"/>
        <family val="3"/>
      </rPr>
      <t xml:space="preserve">
</t>
    </r>
  </si>
  <si>
    <t>(Monto de Ingreso promedio mensual de las mujeres emprendedoras apoyadas en T1 - Monto de Ingreso promedio mensual de las mujeres emprendedoras en T0 / Monto de Ingreso promedio mensual de las mujeres emprendedoras en T0)*100.</t>
  </si>
  <si>
    <t>Tasa de variación</t>
  </si>
  <si>
    <t>Estratégico-Eficacia-Bianual</t>
  </si>
  <si>
    <t>N/A</t>
  </si>
  <si>
    <t>Propósito</t>
  </si>
  <si>
    <t>Los proyectos productivos generan empleo a las mujeres emprendedoras en los núcleos agrarios.</t>
  </si>
  <si>
    <r>
      <t>Porcentaje de proyectos productivos activos a un año de haber sido apoyados.</t>
    </r>
    <r>
      <rPr>
        <i/>
        <sz val="10"/>
        <color indexed="30"/>
        <rFont val="Soberana Sans"/>
        <family val="3"/>
      </rPr>
      <t xml:space="preserve">
Indicador Seleccionado</t>
    </r>
  </si>
  <si>
    <t>(Número de proyectos productivos activos a un año de haber sido apoyados / Total de proyectos productivos apoyados en el ejercicio fiscal anterior supervisados)*100</t>
  </si>
  <si>
    <t>Porcentaje</t>
  </si>
  <si>
    <t>Estratégico-Eficacia-Anual</t>
  </si>
  <si>
    <t/>
  </si>
  <si>
    <r>
      <t>Promedio de empleo generado a mujeres emprendedoras por proyecto productivo apoyado.</t>
    </r>
    <r>
      <rPr>
        <i/>
        <sz val="10"/>
        <color indexed="30"/>
        <rFont val="Soberana Sans"/>
        <family val="3"/>
      </rPr>
      <t xml:space="preserve">
Indicador Seleccionado</t>
    </r>
  </si>
  <si>
    <t>(Número empleos generados en el año / Número total de proyectos productivos apoyados en el año)</t>
  </si>
  <si>
    <t>Promedio</t>
  </si>
  <si>
    <t>Componente</t>
  </si>
  <si>
    <t>A Proyectos productivos apoyados</t>
  </si>
  <si>
    <r>
      <t>Porcentaje de proyectos productivos apoyados para su implementación.</t>
    </r>
    <r>
      <rPr>
        <i/>
        <sz val="10"/>
        <color indexed="30"/>
        <rFont val="Soberana Sans"/>
        <family val="3"/>
      </rPr>
      <t xml:space="preserve">
</t>
    </r>
  </si>
  <si>
    <t>(Número de proyectos productivos apoyados / Total de proyectos productivos registrados en el SICAPP)*100</t>
  </si>
  <si>
    <t>Estratégico-Eficacia-Semestral</t>
  </si>
  <si>
    <r>
      <t>Porcentaje de proyectos productivos agroalimentarios apoyados para su implementación.</t>
    </r>
    <r>
      <rPr>
        <i/>
        <sz val="10"/>
        <color indexed="30"/>
        <rFont val="Soberana Sans"/>
        <family val="3"/>
      </rPr>
      <t xml:space="preserve">
</t>
    </r>
  </si>
  <si>
    <t>(Número de proyectos productivos agroalimentarios apoyados / Total de proyectos productivos apoyados)*100</t>
  </si>
  <si>
    <r>
      <t>Porcentaje de mujeres emprendedoras jefas de familia apoyadas con proyectos productivos.</t>
    </r>
    <r>
      <rPr>
        <i/>
        <sz val="10"/>
        <color indexed="30"/>
        <rFont val="Soberana Sans"/>
        <family val="3"/>
      </rPr>
      <t xml:space="preserve">
</t>
    </r>
  </si>
  <si>
    <t>(Número total de mujeres emprendedoras jefas de familia apoyadas con proyectos productivos / Total de mujeres emprendedoras apoyadas con proyectos) *100</t>
  </si>
  <si>
    <t>Actividad</t>
  </si>
  <si>
    <t>A 1 Supervisión previa de proyectos productivos.</t>
  </si>
  <si>
    <r>
      <t>Porcentaje de proyectos productivos supervisados previo a la entrega del apoyo.</t>
    </r>
    <r>
      <rPr>
        <i/>
        <sz val="10"/>
        <color indexed="30"/>
        <rFont val="Soberana Sans"/>
        <family val="3"/>
      </rPr>
      <t xml:space="preserve">
</t>
    </r>
  </si>
  <si>
    <t>(Número de proyectos productivos autorizados supervisados previo a la entrega del apoyo / Total de proyectos productivos autorizados)*100</t>
  </si>
  <si>
    <t>Gestión-Eficacia-Trimestral</t>
  </si>
  <si>
    <t>A 2 Capacitación para la implementación del proyecto productivo.</t>
  </si>
  <si>
    <r>
      <t>Porcentaje de mujeres emprendedoras capacitadas para la implementación de proyectos productivos.</t>
    </r>
    <r>
      <rPr>
        <i/>
        <sz val="10"/>
        <color indexed="30"/>
        <rFont val="Soberana Sans"/>
        <family val="3"/>
      </rPr>
      <t xml:space="preserve">
</t>
    </r>
  </si>
  <si>
    <t>(Número de mujeres emprendedoras capacitadas / Total de mujeres emprendedoras convocadas a capacitar)*100</t>
  </si>
  <si>
    <t>A 3 Dictaminación de proyectos productivos.</t>
  </si>
  <si>
    <r>
      <t>Porcentaje de proyectos productivos procedentes dictaminados.</t>
    </r>
    <r>
      <rPr>
        <i/>
        <sz val="10"/>
        <color indexed="30"/>
        <rFont val="Soberana Sans"/>
        <family val="3"/>
      </rPr>
      <t xml:space="preserve">
</t>
    </r>
  </si>
  <si>
    <t>(Número de solicitudes de apoyo a proyectos productivos procedentes dictaminadas / Total de solicitudes de apoyo a proyectos productivos procedentes)*100</t>
  </si>
  <si>
    <t>A 4 Supervisión de seguimiento de proyectos productivos.</t>
  </si>
  <si>
    <r>
      <t>Porcentaje de proyectos productivos apoyados en el ejercicio fiscal del año anterior supervisados.</t>
    </r>
    <r>
      <rPr>
        <i/>
        <sz val="10"/>
        <color indexed="30"/>
        <rFont val="Soberana Sans"/>
        <family val="3"/>
      </rPr>
      <t xml:space="preserve">
</t>
    </r>
  </si>
  <si>
    <t>(Número de proyectos productivos apoyados en el ejercicio fiscal del año anterior supervisados / Total de proyectos productivos apoyados en el ejercicio fiscal del año anterior)*100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</si>
  <si>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</si>
  <si>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</si>
  <si>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</si>
  <si>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</si>
  <si>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</si>
  <si>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</si>
  <si>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</si>
  <si>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</si>
  <si>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</si>
  <si>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</si>
  <si>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</si>
  <si>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proyectos productivos apoyados para su implementación.
</t>
    </r>
    <r>
      <rPr>
        <sz val="10"/>
        <rFont val="Soberana Sans"/>
        <family val="2"/>
      </rPr>
      <t xml:space="preserve"> Causa : Como parte de la simplificación en la operación del programa, en sus Reglas de Operación publicadas en el Diario Oficial de la Federación el 22 de abril del año en curso, se estableció que el proceso de entrega de documentación en la ventanilla en las Delegaciones de la SAGARPA,  se realice exclusivamente para los proyectos autorizados por el Comité Técnico. En relación a otros ejercicios fiscales, este cambio se hizo en razón de que representa  una reducción significativa en los costos para los solicitantes de apoyo, ya que antes debían presentarse en la ventanilla de la Delegación a entregar su documentación sin tener la certeza de que su proyecto fuera a ser o no  autorizado, lo cual también provocaba que el proceso de autorización se llevará a cabo varios meses después con relación al registro de solicitudes de apoyo. Efecto: Una variación mayor como la registrada en este trimestre, con respecto a la meta programada, ha traído un gran efecto positivo tanto para el programa como para la población objetivo a la que se dirige.  Se ha conseguido agilizar el ejercicio de los recursos autorizados al programa y reducir significativamente en por lo menos tres meses el plazos de respuesta a su solicitud de aquellos grupos con proyectos autorizados por el Comité Técnico. Asimismo, se ha logrado una importante reducción administrativa y económica en el proceso de entrega de documentación en ventanilla de las Delegaciones, al ser menor el número de personal en la Delegación que realiza esta actividad. Lo cual impacta en la mejora de la gestión de programa al sólo se recibir e integrar los expedientes de aquellos proyectos que han resultado autorizados. Otros Motivos:</t>
    </r>
  </si>
  <si>
    <r>
      <t xml:space="preserve">Porcentaje de proyectos productivos agroalimentarios apoyados para su implementación.
</t>
    </r>
    <r>
      <rPr>
        <sz val="10"/>
        <rFont val="Soberana Sans"/>
        <family val="2"/>
      </rPr>
      <t xml:space="preserve"> Causa : Como parte de la simplificación en la operación del programa, en sus Reglas de Operación publicadas en el Diario Oficial de la Federación el 22 de abril del año en curso, se estableció que el proceso de entrega de documentación en la ventanilla en las Delegaciones de la SAGARPA,  se realice exclusivamente para los proyectos autorizados por el Comité Técnico. En relación a otros ejercicios fiscales, este cambio se hizo en razón de que representa  una reducción significativa en los costos para los solicitantes de apoyo, ya que antes debían presentarse en la ventanilla de la Delegación a entregar su documentación sin tener la certeza de que su proyecto fuera a ser o no  autorizado, lo cual también provocaba que el proceso de autorización se llevará a cabo varios meses después con relación al registro de solicitudes de apoyo. Efecto: Una variación mayor como la registrada en este trimestre, con respecto a la meta programada, ha traído un gran efecto positivo tanto para el programa como para la población objetivo a la que se dirige.  Se ha conseguido agilizar el ejercicio de los recursos autorizados al programa y reducir significativamente en por lo menos tres meses el plazos de respuesta a su solicitud de aquellos grupos con proyectos autorizados por el Comité Técnico. Asimismo, se ha logrado una importante reducción administrativa y económica en el proceso de entrega de documentación en ventanilla de las Delegaciones, al ser menor el número de personal en la Delegación que realiza esta actividad. Lo cual impacta en la mejora de la gestión de programa al sólo se recibir e integrar los expedientes de aquellos proyectos que han resultado autorizados. Otros Motivos:</t>
    </r>
  </si>
  <si>
    <r>
      <t xml:space="preserve">Porcentaje de mujeres emprendedoras jefas de familia apoyadas con proyectos productivos.
</t>
    </r>
    <r>
      <rPr>
        <sz val="10"/>
        <rFont val="Soberana Sans"/>
        <family val="2"/>
      </rPr>
      <t xml:space="preserve"> Causa : Como parte de la simplificación en la operación del programa, en sus Reglas de Operación publicadas en el Diario Oficial de la Federación el 22 de abril del año en curso, se estableció que el proceso de entrega de documentación en la ventanilla en las Delegaciones de la SAGARPA,  se realice exclusivamente para los proyectos autorizados por el Comité Técnico. En relación a otros ejercicios fiscales, este cambio se hizo en razón de que representa  una reducción significativa en los costos para los solicitantes de apoyo, ya que antes debían presentarse en la ventanilla de la Delegación a entregar su documentación sin tener la certeza de que su proyecto fuera a ser o no  autorizado, lo cual también provocaba que el proceso de autorización se llevará a cabo varios meses después con relación al registro de solicitudes de apoyo. Efecto: Una variación mayor como la registrada en este trimestre, con respecto a la meta programada, ha traído un gran efecto positivo tanto para el programa como para la población objetivo a la que se dirige.  Se ha conseguido agilizar el ejercicio de los recursos autorizados al programa y reducir significativamente en por lo menos tres meses el plazos de respuesta a su solicitud de aquellos grupos con proyectos autorizados por el Comité Técnico. Asimismo, se ha logrado una importante reducción administrativa y económica en el proceso de entrega de documentación en ventanilla de las Delegaciones, al ser menor el número de personal en la Delegación que realiza esta actividad. Lo cual impacta en la mejora de la gestión de programa al sólo se recibir e integrar los expedientes de aquellos proyectos que han resultado autorizados. Otros Motivos:</t>
    </r>
  </si>
  <si>
    <r>
      <t xml:space="preserve">Porcentaje de proyectos productivos supervisados previo a la entrega del apoyo.
</t>
    </r>
    <r>
      <rPr>
        <sz val="10"/>
        <rFont val="Soberana Sans"/>
        <family val="2"/>
      </rPr>
      <t xml:space="preserve"> Causa : El avance en la meta de este indicador se reportará al tercer trimestre de 2014. Efecto:  Otros Motivos:</t>
    </r>
  </si>
  <si>
    <r>
      <t xml:space="preserve">Porcentaje de mujeres emprendedoras capacitadas para la implementación de proyectos productivos.
</t>
    </r>
    <r>
      <rPr>
        <sz val="10"/>
        <rFont val="Soberana Sans"/>
        <family val="2"/>
      </rPr>
      <t xml:space="preserve"> Causa : Se adelantó el proceso de autorización de proyectos productivos por el Comité Técnico del programa, como resultado de que el proceso de entrega de documentación en la ventanilla de las Delegaciones a partir de este año se realiza exclusivamente para los proyectos autorizados. Efecto: Una mayor agilidad y eficiencia en el ejercicio de los recursos autorizados al programa y que los grupos cuenten con la herramientas teóricas y practicas que les permitan implementar los antes posible y sin afectar el ciclo productivo del proyecto. Otros Motivos:</t>
    </r>
  </si>
  <si>
    <r>
      <t xml:space="preserve">Porcentaje de proyectos productivos procedentes dictaminados.
</t>
    </r>
    <r>
      <rPr>
        <sz val="10"/>
        <rFont val="Soberana Sans"/>
        <family val="2"/>
      </rPr>
      <t xml:space="preserve"> Causa : La meta alcanzada quedó  por abajo de la programada, debido a que la transferencia del programa de la SEDATU a la SAGARPA, ocasionó un retraso en el inicio de la dictaminación técnica de los proyectos productivos, como resultado de la migración del Sistema de Captura de Proyectos Productivos (SICAPP) en el cual se lleva a cabo esta actividad,  lo cual  esta fuera de control de la Unidad Responsable del programa. Efecto: Una variación menor como la registrada en el trimestre, con respecto a la meta programada, ocasiona un emplazamiento en el proceso de la dictaminación técnica de proyectos. Sin embargo, no afecta de ninguna manera el proceso de autorización de proyecto productivos, en el ejercicio fiscal actual éste se realiza de forma paralela a la dictaminación técnica. Otros Motivos:</t>
    </r>
  </si>
  <si>
    <r>
      <t xml:space="preserve">Porcentaje de proyectos productivos apoyados en el ejercicio fiscal del año anterior supervisados.
</t>
    </r>
    <r>
      <rPr>
        <sz val="10"/>
        <rFont val="Soberana Sans"/>
        <family val="2"/>
      </rPr>
      <t xml:space="preserve"> Causa : Como resultado del acuerdo de transferencia del programa de la SEDATU a la SAGARPA, la supervisión de seguimiento  a los proyectos productivos apoyados en 2013, en el ejercicio fiscal actual lo esta realizando la SEDATU, para lo cual conservó el 50% del gasto operativo del programa. Esto ha permitido que los supervisores de esa Dependencia  se dediquen exclusivamente a esta actividad, lo cual ha contribuido a que la cantidad de proyectos supervisados sea mayor  a los que se tenían programados. Efecto: La variación mayor en la meta registrada en el trimestre, con respecto a la meta programada, permite  conocer el estatus de operación de un mayor número de proyectos productivos y detectar alguna problemática o incumplimiento a la normatividad que pudiera poner en riesgo el proyecto. Asimismo, contribuye a contar con mayor oportunidad con la información sobre la situación operativa de aquellos proyectos que hayan solicitado apoyo para ampliación o escalamiento en el ejercicio fiscal 2014.  Otros Motivos:</t>
    </r>
  </si>
  <si>
    <t>S259</t>
  </si>
  <si>
    <t>Programa de Fomento a la Agricultura</t>
  </si>
  <si>
    <t>300-Subsecretaría de Agricultura</t>
  </si>
  <si>
    <t>4      -      México Próspero</t>
  </si>
  <si>
    <t>10      -      Construir un sector agropecuario y pesquero productivo que garantice la seguridad alimentaria del país</t>
  </si>
  <si>
    <t>1      -       Impulsar la productividad en el sector agroalimentario mediante la inversión en el desarrollo de capital físico, humano y tecnológico</t>
  </si>
  <si>
    <t>9 - Impulso a la reconversión productiva en materia agrícola, pecuaria y pesquera</t>
  </si>
  <si>
    <t>Contribuir al incremento de la productividad agrícola mediante el impulso de la producción agrícola</t>
  </si>
  <si>
    <r>
      <t>Indice de productividad de la población ocupada en el sector primario</t>
    </r>
    <r>
      <rPr>
        <i/>
        <sz val="10"/>
        <color indexed="30"/>
        <rFont val="Soberana Sans"/>
        <family val="3"/>
      </rPr>
      <t xml:space="preserve">
</t>
    </r>
  </si>
  <si>
    <t>(PIB primario agricola del año n a precios del año 2008 / Población ocupada del sector agrícola  del año n)/(PIB primario agricola del año 0 a precios del año 2008 / Población ocupada del sector agrícola  del año 0)*100</t>
  </si>
  <si>
    <t>Unidades económicas agrícolas incrementan su producción y prácticas agrícolas sustentables</t>
  </si>
  <si>
    <r>
      <t>Indice de volumen físico agrícola</t>
    </r>
    <r>
      <rPr>
        <i/>
        <sz val="10"/>
        <color indexed="30"/>
        <rFont val="Soberana Sans"/>
        <family val="3"/>
      </rPr>
      <t xml:space="preserve">
</t>
    </r>
  </si>
  <si>
    <t>(Valor de la producción agrícola del año n a precios del año base / Valor de la producción en el año base)*100</t>
  </si>
  <si>
    <r>
      <t>Superficie incorporada a prácticas agrícolas sustentables</t>
    </r>
    <r>
      <rPr>
        <i/>
        <sz val="10"/>
        <color indexed="30"/>
        <rFont val="Soberana Sans"/>
        <family val="3"/>
      </rPr>
      <t xml:space="preserve">
</t>
    </r>
  </si>
  <si>
    <t>(Superficie agrícola incorporada en el año t/Superficie agrícola incorporada año n)*100</t>
  </si>
  <si>
    <t>A Incentivos económicos a los beneficiarios a partir del padrón del PROAGRO Productivo, dispersados</t>
  </si>
  <si>
    <r>
      <t>Porcentajes de incentivos directos entregados en el año calendario</t>
    </r>
    <r>
      <rPr>
        <i/>
        <sz val="10"/>
        <color indexed="30"/>
        <rFont val="Soberana Sans"/>
        <family val="3"/>
      </rPr>
      <t xml:space="preserve">
</t>
    </r>
  </si>
  <si>
    <t>(Incentivos directos entregados a los beneficiarios en el año calendario n / Total de incentivos directos presupuestados para el año calendario n) * 100</t>
  </si>
  <si>
    <r>
      <t>Indice de participación de los incentivos otorgados por PROAGRO Productivo en el factor trabajo en el cultivo de semillas oelaginosas, leguminosas y cereales</t>
    </r>
    <r>
      <rPr>
        <i/>
        <sz val="10"/>
        <color indexed="30"/>
        <rFont val="Soberana Sans"/>
        <family val="3"/>
      </rPr>
      <t xml:space="preserve">
</t>
    </r>
  </si>
  <si>
    <t>((Incentivos entregados por el PROAGRO Productivo en el año t/ Número de beneficiarios del PROAGRO Productivo en el año t) / (PIB agrícola del año t de las semillas oleaginosas, leguminosas y cereales / Población ocupada para el cultivo de semillas oleaginosas, leguminosas y cereales en el año t))*100</t>
  </si>
  <si>
    <r>
      <t>Porcentaje de predios vinculados con actividades para la productividad</t>
    </r>
    <r>
      <rPr>
        <i/>
        <sz val="10"/>
        <color indexed="30"/>
        <rFont val="Soberana Sans"/>
        <family val="3"/>
      </rPr>
      <t xml:space="preserve">
</t>
    </r>
  </si>
  <si>
    <t>(Número de predios vinculados con actividades para la productividad/ Total de predios registrados en el padrón de PROAGRO Productivo) *100</t>
  </si>
  <si>
    <t>Predio</t>
  </si>
  <si>
    <t>Gestión-Eficacia-Anual</t>
  </si>
  <si>
    <t>B Incentivos entregados a productores del sector agroalimentario para prácticas agrícolas sustentables, aprovechamiento, generación y uso de energías renovables, eficiencia energética, y generacion y aprovechamiento de biomasa para bioenergéticos.</t>
  </si>
  <si>
    <r>
      <t>Porcentaje de emisiones de gases de efecto invernadero evitadas.</t>
    </r>
    <r>
      <rPr>
        <i/>
        <sz val="10"/>
        <color indexed="30"/>
        <rFont val="Soberana Sans"/>
        <family val="3"/>
      </rPr>
      <t xml:space="preserve">
</t>
    </r>
  </si>
  <si>
    <t>(Emisiones de gases de efecto invernadero evitadas/emisiones de gases de efecto invernadero programadas a evitar)*100</t>
  </si>
  <si>
    <t>C Incentivos económicos por hectárea a los productores agrícolas para inducir el uso de insumos que incidan en la productividad.</t>
  </si>
  <si>
    <r>
      <t>Porcentaje de hectáreas apoyadas</t>
    </r>
    <r>
      <rPr>
        <i/>
        <sz val="10"/>
        <color indexed="30"/>
        <rFont val="Soberana Sans"/>
        <family val="3"/>
      </rPr>
      <t xml:space="preserve">
</t>
    </r>
  </si>
  <si>
    <t xml:space="preserve">(Hectáres agrícola apoyadas /Superficie agrícola programada al año 2018)*100  </t>
  </si>
  <si>
    <t>Gestión-Eficacia-Semestral</t>
  </si>
  <si>
    <t>D Incentivos económicos otorgados a las unidades economicas agrícolas para incorporar superficie agrícola a la producción bajo cubierta</t>
  </si>
  <si>
    <r>
      <t>Tasa de variación de la superficie incorporada a la producción bajo cubierta</t>
    </r>
    <r>
      <rPr>
        <i/>
        <sz val="10"/>
        <color indexed="30"/>
        <rFont val="Soberana Sans"/>
        <family val="3"/>
      </rPr>
      <t xml:space="preserve">
</t>
    </r>
  </si>
  <si>
    <t>((Superficie agrícola incorporada a la producción bajo cubierta en el año t0+i/Superficie agrícola incorporada en el año t0)-1)*100</t>
  </si>
  <si>
    <t>E Incentivos económicos otorgados a las unidades económicas agrícolas para proyectos estratégicos integrales agrícolas que modernicen la infraestructura y equipo</t>
  </si>
  <si>
    <r>
      <t>Proyectos estratégicos integrales instrumentados</t>
    </r>
    <r>
      <rPr>
        <i/>
        <sz val="10"/>
        <color indexed="30"/>
        <rFont val="Soberana Sans"/>
        <family val="3"/>
      </rPr>
      <t xml:space="preserve">
</t>
    </r>
  </si>
  <si>
    <t>((Proyectos estratégicos integrales instrumentados en el año t0+i/Proyectos estratégicos instrumentados en el año t0)-1)*100</t>
  </si>
  <si>
    <t>F Incentivos entregados a los productores de maíz y frijol para incrementan su productividad</t>
  </si>
  <si>
    <r>
      <t>Porcentaje de incremento de la productividad de maiz y frijol</t>
    </r>
    <r>
      <rPr>
        <i/>
        <sz val="10"/>
        <color indexed="30"/>
        <rFont val="Soberana Sans"/>
        <family val="3"/>
      </rPr>
      <t xml:space="preserve">
</t>
    </r>
  </si>
  <si>
    <t>(((Rendimiento promedio de los beneficiados de maíz y frijol / Rendimiento promedio nacional del maíz y frijol ) -1)*100)</t>
  </si>
  <si>
    <t>G Incentivos economicos otorgados a los Comités Sistema Producto para mejorar su profesionalización</t>
  </si>
  <si>
    <r>
      <t>Porcentaje de Comités Sistema Producto agrícolas profesionalizados</t>
    </r>
    <r>
      <rPr>
        <i/>
        <sz val="10"/>
        <color indexed="30"/>
        <rFont val="Soberana Sans"/>
        <family val="3"/>
      </rPr>
      <t xml:space="preserve">
</t>
    </r>
  </si>
  <si>
    <t>(Comités Sistema Producto agrícolas profesionalizados / Total de Comités Sistemas Producto  integrados)*100</t>
  </si>
  <si>
    <t>H Incentivos entregados a los productores agrícolas para el establecimiento de sistemas de riego tecnificado en sus parcelas</t>
  </si>
  <si>
    <r>
      <t>Porcentaje de superficie tecnificada con respecto a la superficie con infraestructura hidroagrícola</t>
    </r>
    <r>
      <rPr>
        <i/>
        <sz val="10"/>
        <color indexed="30"/>
        <rFont val="Soberana Sans"/>
        <family val="3"/>
      </rPr>
      <t xml:space="preserve">
Indicador Seleccionado</t>
    </r>
  </si>
  <si>
    <t>(Superficie tecnificada realizada en el año tn / superficie con infraestructura hidroagrícolaen el año to)*100</t>
  </si>
  <si>
    <t>I Incentivos entregados a los productores de café para la renovación de sus cafetales</t>
  </si>
  <si>
    <r>
      <t>Superficie de cafetales renovados</t>
    </r>
    <r>
      <rPr>
        <i/>
        <sz val="10"/>
        <color indexed="30"/>
        <rFont val="Soberana Sans"/>
        <family val="3"/>
      </rPr>
      <t xml:space="preserve">
</t>
    </r>
  </si>
  <si>
    <t>((Superficie de cafetales renovados en el año tn/Superficie total de cafetales en el país en el año t0))*100</t>
  </si>
  <si>
    <t>J Incentivos económicos entregados a las unidades economicas agricolas para integrar modelos de asociatividad que generen economías de escala y mayor valor agregado</t>
  </si>
  <si>
    <r>
      <t>Porcentaje de Agroclúster apoyados</t>
    </r>
    <r>
      <rPr>
        <i/>
        <sz val="10"/>
        <color indexed="30"/>
        <rFont val="Soberana Sans"/>
        <family val="3"/>
      </rPr>
      <t xml:space="preserve">
</t>
    </r>
  </si>
  <si>
    <t>((Número de Agro clúster apoyados en el año tn / Número de  Agro clúster programados a apoyar en el año tn+6 )*100)</t>
  </si>
  <si>
    <t>K Incentivos económicos otorgados por hectárea a los productores para la reconversión de superficie agropecuaria en función del potencial productivo, condiciones de mercado o de siniestralidad.</t>
  </si>
  <si>
    <r>
      <t>Superficie recovertida apoyada</t>
    </r>
    <r>
      <rPr>
        <i/>
        <sz val="10"/>
        <color indexed="30"/>
        <rFont val="Soberana Sans"/>
        <family val="3"/>
      </rPr>
      <t xml:space="preserve">
</t>
    </r>
  </si>
  <si>
    <t>(Hectáreas reconvertida en el año tn/Hectáreas reconvertida en el año 2018)*100</t>
  </si>
  <si>
    <t>A 1 Solicitudes en el año, gestionadas</t>
  </si>
  <si>
    <r>
      <t>Porcentaje de solicitudes de apoyo operadas</t>
    </r>
    <r>
      <rPr>
        <i/>
        <sz val="10"/>
        <color indexed="30"/>
        <rFont val="Soberana Sans"/>
        <family val="3"/>
      </rPr>
      <t xml:space="preserve">
</t>
    </r>
  </si>
  <si>
    <t>(Número de solicitudes operadas/ Total de solicitudes generadas ) *100</t>
  </si>
  <si>
    <t>A 2 Solicitudes de de los apoyos directos, autorizadas.</t>
  </si>
  <si>
    <r>
      <t>Porcentaje de solicitudes autorizadas con relación a las generadas y operadas</t>
    </r>
    <r>
      <rPr>
        <i/>
        <sz val="10"/>
        <color indexed="30"/>
        <rFont val="Soberana Sans"/>
        <family val="3"/>
      </rPr>
      <t xml:space="preserve">
</t>
    </r>
  </si>
  <si>
    <t>(Número de solicitudes autorizadas en el periodo/ Total de solicitudes generadas en el periodo) *100</t>
  </si>
  <si>
    <t>B 3 Gestión de incentivos a proyectos para prácticas agrícolas sustentables, aprovechamiento, generación y uso de energías renovables, eficiencia energética, y generacion y aprovechamiento de biomasa para bioenergéticos.</t>
  </si>
  <si>
    <r>
      <t>Porcentaje de proyectos apoyados para prácticas agrícolas sustentables, aprovechamiento, generación y uso de energías renovables, eficiencia energética, y generación y aprovechamiento de biomasa para bioenergéticos respecto a los programados.</t>
    </r>
    <r>
      <rPr>
        <i/>
        <sz val="10"/>
        <color indexed="30"/>
        <rFont val="Soberana Sans"/>
        <family val="3"/>
      </rPr>
      <t xml:space="preserve">
</t>
    </r>
  </si>
  <si>
    <t>(Número de proyectos apoyados para prácticas agrícolas sustentables, aprovechamiento, generación y uso de energías renovables, eficiencia energética, y generación y aprovechamiento de biomasa para bioenergéticos/Número de proyectos programados)*100</t>
  </si>
  <si>
    <t>C 4 Definición de los instrumentos jurídicos para la ejecución del Componente</t>
  </si>
  <si>
    <r>
      <t>Porcentaje de solicitudes apoyadas con Agroincentivos</t>
    </r>
    <r>
      <rPr>
        <i/>
        <sz val="10"/>
        <color indexed="30"/>
        <rFont val="Soberana Sans"/>
        <family val="3"/>
      </rPr>
      <t xml:space="preserve">
</t>
    </r>
  </si>
  <si>
    <t>(Número de solicitudes apoyadas / Número total de solicitudes recibidas programados anualmente) * 100</t>
  </si>
  <si>
    <t>C 5 Gestión de apoyos económicos por hectárea a los productores para el uso de insumos</t>
  </si>
  <si>
    <r>
      <t>Porcentaje de hectáreas apoyadas con agroincentivos</t>
    </r>
    <r>
      <rPr>
        <i/>
        <sz val="10"/>
        <color indexed="30"/>
        <rFont val="Soberana Sans"/>
        <family val="3"/>
      </rPr>
      <t xml:space="preserve">
</t>
    </r>
  </si>
  <si>
    <t xml:space="preserve">((Hectáres agrícola apoyadas /Superficie agrícola programada al año 2018)*100  </t>
  </si>
  <si>
    <t>D 6 Definición de los instrumentos jurídicos para la ejecución del Componente</t>
  </si>
  <si>
    <r>
      <t>Porcentaje de instrumentos jurídicos suscritos</t>
    </r>
    <r>
      <rPr>
        <i/>
        <sz val="10"/>
        <color indexed="30"/>
        <rFont val="Soberana Sans"/>
        <family val="3"/>
      </rPr>
      <t xml:space="preserve">
</t>
    </r>
  </si>
  <si>
    <t>(Número de instrumentos jurídicos suscritos con los beneficiarios de proyectos estratégicos integrales / Número total de instrumentos jurídicos programados) * 100</t>
  </si>
  <si>
    <t>F 7 Paquetes tecnológicos otorgados a productores de maíz y frijol que cultivan hasta 3 ha</t>
  </si>
  <si>
    <r>
      <t>Tasa de variacion del Rendimiento promedio en la superficie apoyada con paquetes tecnológicos para productores menores a 3 ha</t>
    </r>
    <r>
      <rPr>
        <i/>
        <sz val="10"/>
        <color indexed="30"/>
        <rFont val="Soberana Sans"/>
        <family val="3"/>
      </rPr>
      <t xml:space="preserve">
</t>
    </r>
  </si>
  <si>
    <t>(((Rendimiento promedio de los productores de maiz y frijol apoyados de menos de 3 ha / Rendimiento promedio nacional de maiz y frijol) -1)*100)</t>
  </si>
  <si>
    <t>F 8 Paquetes tecnológicos otorgados a productores de maíz y frijol que cultivan mas de 3 ha</t>
  </si>
  <si>
    <r>
      <t> Tasa de variación del Rendimiento promedio en la superficie apoyada con paquetes tecnológicos para productores mayores a 3 ha</t>
    </r>
    <r>
      <rPr>
        <i/>
        <sz val="10"/>
        <color indexed="30"/>
        <rFont val="Soberana Sans"/>
        <family val="3"/>
      </rPr>
      <t xml:space="preserve">
</t>
    </r>
  </si>
  <si>
    <t>(((Rendimiento promedio de los productores de máiz y frijol apoyados con mas de 3 ha / Rendimiento promedio nacional de maíz y frijol) -1)*100)</t>
  </si>
  <si>
    <t>G 9 Otorgamientos de apoyos económicos a los comités sistema producto para la profesionalización, comunicación, equipamiento y gastos inherentes a la ejecución del Plan de Trabajo</t>
  </si>
  <si>
    <r>
      <t>Porcentaje de Comites Sistemas Producto agrícolas que recibieron apoyos económicos para comunicación, equipamiento y gastos inherentes a la Ejecución del Plan de Trabajo</t>
    </r>
    <r>
      <rPr>
        <i/>
        <sz val="10"/>
        <color indexed="30"/>
        <rFont val="Soberana Sans"/>
        <family val="3"/>
      </rPr>
      <t xml:space="preserve">
</t>
    </r>
  </si>
  <si>
    <t>(Número de Comités Sistemas Producto agricolas que recibieron apoyos económicos para  comunicación, equipamiento y Gastos Inherentes a la Ejecución del Plan de Trabajo/ Número total de Comites Sistemas Producto agrícolas apoyados)* 100</t>
  </si>
  <si>
    <t>H 10 Otorgamiento oportuno de apoyos para proyectos de tecnificación de riego</t>
  </si>
  <si>
    <r>
      <t>Porcentaje de recursos ejercidos en proyectos de riego tecnificado con respecto a los recursos asignados por el componente</t>
    </r>
    <r>
      <rPr>
        <i/>
        <sz val="10"/>
        <color indexed="30"/>
        <rFont val="Soberana Sans"/>
        <family val="3"/>
      </rPr>
      <t xml:space="preserve">
</t>
    </r>
  </si>
  <si>
    <t>(Total de recursos ejercidos  por el componente en el año n / Total de recursos asignados al componente en el año n)*100</t>
  </si>
  <si>
    <t>H 11 Ejecución de Recursos para el establecimiento de Sistemas de riego tecnificado</t>
  </si>
  <si>
    <r>
      <t>Tasa de ahorro del volumen de agua usado en predios beneficiados</t>
    </r>
    <r>
      <rPr>
        <i/>
        <sz val="10"/>
        <color indexed="30"/>
        <rFont val="Soberana Sans"/>
        <family val="3"/>
      </rPr>
      <t xml:space="preserve">
</t>
    </r>
  </si>
  <si>
    <t>(1-(volumen de agua usado en superficie x con sistema de riego tecnificado / volumen de agua usado en superficie x sin sistemas de riego tecnificado)) * 100</t>
  </si>
  <si>
    <t>H 12 Incentivos entregados a los productores agrícolas para el establecimiento de sistemas de riego tecnificado en sus parcelas</t>
  </si>
  <si>
    <r>
      <t>Porcentaje de proyectos apoyados oportunamente</t>
    </r>
    <r>
      <rPr>
        <i/>
        <sz val="10"/>
        <color indexed="30"/>
        <rFont val="Soberana Sans"/>
        <family val="3"/>
      </rPr>
      <t xml:space="preserve">
</t>
    </r>
  </si>
  <si>
    <t>(Número de proyectos que recibieron el apoyo en un plazo máximo de 120 días / Número total de proyectos que recibieron apoyos para tecnificación de riego)*100</t>
  </si>
  <si>
    <t>I 13 Gestión de incentivos a productores para la certificación de café</t>
  </si>
  <si>
    <r>
      <t>Porcentaje de productores reducidos del Padrón Fomento Productivo del Café 2013</t>
    </r>
    <r>
      <rPr>
        <i/>
        <sz val="10"/>
        <color indexed="30"/>
        <rFont val="Soberana Sans"/>
        <family val="3"/>
      </rPr>
      <t xml:space="preserve">
</t>
    </r>
  </si>
  <si>
    <t>(Número de productores reducidos del Padrón Fomento Productivo del Café 2013 en tn /Número de productores  del Padrón Fomento Para el Café 2013 en t0)*100</t>
  </si>
  <si>
    <t>I 14 Gestion de incentivos a productores para la renovación de cafetales</t>
  </si>
  <si>
    <r>
      <t>Porcentaje de  hectáreas certificadas</t>
    </r>
    <r>
      <rPr>
        <i/>
        <sz val="10"/>
        <color indexed="30"/>
        <rFont val="Soberana Sans"/>
        <family val="3"/>
      </rPr>
      <t xml:space="preserve">
</t>
    </r>
  </si>
  <si>
    <t>(Número de hectáreas certificadas en el periodo t1/Número de hectáreas certificadas en el periodo t0)*100</t>
  </si>
  <si>
    <t>I 15 Gestion de incentivos a la producción de planta de café</t>
  </si>
  <si>
    <r>
      <t>Incremento en el número de plantas producidas</t>
    </r>
    <r>
      <rPr>
        <i/>
        <sz val="10"/>
        <color indexed="30"/>
        <rFont val="Soberana Sans"/>
        <family val="3"/>
      </rPr>
      <t xml:space="preserve">
</t>
    </r>
  </si>
  <si>
    <t>(Número de plantas producidas en el periodo tn/Número de plantas producidas en el periodo t0)*100</t>
  </si>
  <si>
    <t>J 16 Definición de los instrumentos jurídicos para la ejecución del Componente</t>
  </si>
  <si>
    <t>(Número de instrumentos jurídicos suscritos / Número total de instrumentos jurídicos programados) * 100</t>
  </si>
  <si>
    <t>K 17 Gestión de apoyos económicos por hectárea reconvertidas a los productores</t>
  </si>
  <si>
    <t>(Hectáreas reconvertida en el año /Hectáreas programadas a reconvertir al año 2018)*100</t>
  </si>
  <si>
    <t>K 18 Definición de los instrumentos jurídicos para la ejecución del Componente</t>
  </si>
  <si>
    <r>
      <t xml:space="preserve">Porcentaje de solicitudes atendidas </t>
    </r>
    <r>
      <rPr>
        <i/>
        <sz val="10"/>
        <color indexed="30"/>
        <rFont val="Soberana Sans"/>
        <family val="3"/>
      </rPr>
      <t xml:space="preserve">
</t>
    </r>
  </si>
  <si>
    <r>
      <t xml:space="preserve">Porcentajes de incentivos directos entregados en el año calendario
</t>
    </r>
    <r>
      <rPr>
        <sz val="10"/>
        <rFont val="Soberana Sans"/>
        <family val="2"/>
      </rPr>
      <t xml:space="preserve"> Causa : Se pagaron los incentivos con atelación a la siembra para el ciclo PV mediante el pago automático llegando el importe acumulado a este segundo trimestre a $7,600 millones de pesos y además, se pagaron $967 millones correspondientes a pagos pendientes del ejercicio anterior. Efecto: Se rebaso en 16  puntos porcentuales la meta estimada para este segundo trimestre del año, beneficiando con la entrega de incentivos antes de la siembra a millones de productores del ciclo agrícola primavera-verano 2014. El pago de adeudos del ejercicio anterior representa 7.3 puntos porcentuales de los 19.9 puntos porcentuales que se alcanzaron por encima de la meta estimada para este trimestre. Otros Motivos:</t>
    </r>
  </si>
  <si>
    <r>
      <t xml:space="preserve">Porcentaje de hectáreas apoyadas
</t>
    </r>
    <r>
      <rPr>
        <sz val="10"/>
        <rFont val="Soberana Sans"/>
        <family val="2"/>
      </rPr>
      <t xml:space="preserve"> Causa : Se está ejecutando el componente en tiempo y forma Efecto: Se cumple con lo programado Otros Motivos:</t>
    </r>
  </si>
  <si>
    <r>
      <t xml:space="preserve">Superficie de cafetales renovados
</t>
    </r>
    <r>
      <rPr>
        <sz val="10"/>
        <rFont val="Soberana Sans"/>
        <family val="2"/>
      </rPr>
      <t xml:space="preserve"> Causa : Ala fecha no hay avance, en virtud de que se encuentra en proceso de dictamen las solicitudes de apoyo correspondiente a la adquisición de planta de café arábiga, así como para el concepto de infraestructura y producción de planta en viveros tecnificados Efecto: Se espera contar con las plantas de café arabiga conforme a su desarrollo fenológico optimo durante los meses de agosto a noviembre Otros Motivos:</t>
    </r>
  </si>
  <si>
    <r>
      <t xml:space="preserve">Superficie recovertida apoyada
</t>
    </r>
    <r>
      <rPr>
        <sz val="10"/>
        <rFont val="Soberana Sans"/>
        <family val="2"/>
      </rPr>
      <t xml:space="preserve"> Causa : Por error se capturo la meta sexenal en el compromiso, por lo que se tiene el cumplimiento en tiempo y forma de acuerdo con el presupuesto autorizado    La meta correcta es de 60,000 has Efecto: Se cumple la meta de acuerdo con la disponibilidad presupuestal Otros Motivos:</t>
    </r>
  </si>
  <si>
    <r>
      <t xml:space="preserve">Porcentaje de solicitudes de apoyo operadas
</t>
    </r>
    <r>
      <rPr>
        <sz val="10"/>
        <rFont val="Soberana Sans"/>
        <family val="2"/>
      </rPr>
      <t xml:space="preserve"> Causa : Dado un mayor número de solicitudes de incentivos operadas en el sistema y la disponibilidad de recursos presupuestales, se autorizaron y pagaron más incentivos que los originalmente contemplados para el periodo. Efecto: Se rebasó en casi  12 puntos porcentuales los incentivos autorizados y pagados, lo que significó un pago de más de 225 solicitudes de incentivos que lo programado. Otros Motivos:</t>
    </r>
  </si>
  <si>
    <r>
      <t xml:space="preserve">Porcentaje de solicitudes autorizadas con relación a las generadas y operadas
</t>
    </r>
    <r>
      <rPr>
        <sz val="10"/>
        <rFont val="Soberana Sans"/>
        <family val="2"/>
      </rPr>
      <t xml:space="preserve"> Causa : Toda vez que se pagaron de manera inmedita o en automático, aquéllas solicitudes que no presentaban cambios que modificaran el monto de los incentivos y/o de los beneficiarios y los predios. Se operaron un mayor número de solicitudes de incentivos en el país. Efecto: Se operaron poco más de 400 mil solicitudes de incentivos de lo estimado, rebasandose en casi siete puntos porcentuales la meta programada de incentivos operados. Lo que redundó en que los beneficiarios contasen con este recurso antes de la siembra; en particular los del ciclo Primavera-verano. Otros Motivos:</t>
    </r>
  </si>
  <si>
    <r>
      <t xml:space="preserve">Porcentaje de hectáreas apoyadas con agroincentivos
</t>
    </r>
    <r>
      <rPr>
        <sz val="10"/>
        <rFont val="Soberana Sans"/>
        <family val="2"/>
      </rPr>
      <t xml:space="preserve"> Causa : Se está ejecutando el componente en tiempo y forma Efecto: Se cumple con lo programado Otros Motivos:</t>
    </r>
  </si>
  <si>
    <r>
      <t xml:space="preserve">Porcentaje de recursos ejercidos en proyectos de riego tecnificado con respecto a los recursos asignados por el componente
</t>
    </r>
    <r>
      <rPr>
        <sz val="10"/>
        <rFont val="Soberana Sans"/>
        <family val="2"/>
      </rPr>
      <t xml:space="preserve"> Causa : Se logró alcanzar el 64.75% de la meta total, esto es, 52.25 puntos porcentuales arriba de lo programado. Esto se debió a la oportuna y rápida firma de los convenios en un tiempo menor de lo programado Efecto: Esto permitirá contar con los recursos necesarios y estar en posibilidad de apoyar a los beneficiarios de una manera más eficiente y sin contratiempos. Otros Motivos:</t>
    </r>
  </si>
  <si>
    <r>
      <t xml:space="preserve">Porcentaje de productores reducidos del Padrón Fomento Productivo del Café 2013
</t>
    </r>
    <r>
      <rPr>
        <sz val="10"/>
        <rFont val="Soberana Sans"/>
        <family val="2"/>
      </rPr>
      <t xml:space="preserve"> Causa : Se revaza la meta por que se requiere conforme a reglas de operación la obligatoriedad del beneficiarios de actualizar su registro en el padron cafetalero para poder recibir los apoyos de PROCAFE Efecto: Se ha logrado identificar a un número más preciso de productores de café en el componente PROCAFE Otros Motivos:</t>
    </r>
  </si>
  <si>
    <r>
      <t xml:space="preserve">Porcentaje de  hectáreas certificadas
</t>
    </r>
    <r>
      <rPr>
        <sz val="10"/>
        <rFont val="Soberana Sans"/>
        <family val="2"/>
      </rPr>
      <t xml:space="preserve"> Causa :   A la fecha no hay avance, en virtud de que se encuentra en proceso de dictamen las solicitudes de apoyo correspondiente a la adquisición de planta de café arábiga, así como para el concepto de infraestructura y producción de planta en viveros tecnificados Efecto: Se espera contar con las plantas de café arabiga conforme a su desarrollo fenológico optimo durante los meses de agosto a noviembre Otros Motivos:</t>
    </r>
  </si>
  <si>
    <r>
      <t xml:space="preserve">Incremento en el número de plantas producidas
</t>
    </r>
    <r>
      <rPr>
        <sz val="10"/>
        <rFont val="Soberana Sans"/>
        <family val="2"/>
      </rPr>
      <t xml:space="preserve"> Causa :   A la fecha no hay avance, en virtud de que se encuentra en proceso de dictamen las solicitudes de apoyo correspondiente a la adquisición de planta de café arábiga, así como para el concepto de infraestructura y producción de planta en viveros tecnificados Efecto: Se espera contar con las plantas de café arabiga conforme a su desarrollo fenológico optimo durante los meses de agosto a noviembre Otros Motivos:</t>
    </r>
  </si>
  <si>
    <r>
      <t xml:space="preserve">Porcentaje de instrumentos jurídicos suscritos
</t>
    </r>
    <r>
      <rPr>
        <sz val="10"/>
        <rFont val="Soberana Sans"/>
        <family val="2"/>
      </rPr>
      <t xml:space="preserve"> Causa : Se están realizando las actividades en tiempo y forma Efecto: se cumple con lo programado Otros Motivos:</t>
    </r>
  </si>
  <si>
    <r>
      <t xml:space="preserve">Porcentaje de hectáreas apoyadas
</t>
    </r>
    <r>
      <rPr>
        <sz val="10"/>
        <rFont val="Soberana Sans"/>
        <family val="2"/>
      </rPr>
      <t xml:space="preserve"> Causa : Se está ejecutando el componente en tiempo y forma Efecto: se cumple con lo programado Otros Motivos:</t>
    </r>
  </si>
  <si>
    <t>U002</t>
  </si>
  <si>
    <t>Instrumentación de acciones para mejorar las Sanidades a través de Inspecciones Fitozoosanitarias</t>
  </si>
  <si>
    <t>B00-Servicio Nacional de Sanidad, Inocuidad y Calidad Agroalimentaria</t>
  </si>
  <si>
    <t>Contribuir a mejorar y//o mantener la condición de sanidad agroalimentaria en el territorio nacional</t>
  </si>
  <si>
    <r>
      <t>Porcentaje de Estados conservados como libres de Fiebre Porcina Clásica y enfermedad de Newcastle presentación velogénica</t>
    </r>
    <r>
      <rPr>
        <i/>
        <sz val="10"/>
        <color indexed="30"/>
        <rFont val="Soberana Sans"/>
        <family val="3"/>
      </rPr>
      <t xml:space="preserve">
Indicador Seleccionado</t>
    </r>
  </si>
  <si>
    <t>(Estados conservados como libres de Fiebre Porcina Clásica  y enfermedad de Newcastle presentación velogénica en el año t / Estados  libres de Fiebre Porcina Clásica y enfermedad de Newcastle presentación velogénica  reconocidos al año t) *100</t>
  </si>
  <si>
    <r>
      <t>Porcentaje de superficie libre de moscas de la fruta conservada</t>
    </r>
    <r>
      <rPr>
        <i/>
        <sz val="10"/>
        <color indexed="30"/>
        <rFont val="Soberana Sans"/>
        <family val="3"/>
      </rPr>
      <t xml:space="preserve">
Indicador Seleccionado</t>
    </r>
  </si>
  <si>
    <t>(Superficie libre de moscas de la fruta conservada en el año t / Superficie libre de moscas de la fruta reconocida al año t) *100</t>
  </si>
  <si>
    <r>
      <t>Porcentaje de Estados, regiones o municipios en erradicación de Tuberculosis Bovina  en el año</t>
    </r>
    <r>
      <rPr>
        <i/>
        <sz val="10"/>
        <color indexed="30"/>
        <rFont val="Soberana Sans"/>
        <family val="3"/>
      </rPr>
      <t xml:space="preserve">
Indicador Seleccionado</t>
    </r>
  </si>
  <si>
    <t>(Estados, regiones o municipios en erradicación de Tuberculosis Bovina realizados el año t / Estados, regiones o municipios en erradicación de Tuberculosis Bovina programados en el  año t) *100</t>
  </si>
  <si>
    <t>Estados o regiones mejoran su estatus sanitario en el territorio nacional</t>
  </si>
  <si>
    <r>
      <t>Porcentaje de estados o regiones que mejoran su estatus fitozoosanitario y acuícola en plagas y enfermedades reglamentadas y de interés económico</t>
    </r>
    <r>
      <rPr>
        <i/>
        <sz val="10"/>
        <color indexed="30"/>
        <rFont val="Soberana Sans"/>
        <family val="3"/>
      </rPr>
      <t xml:space="preserve">
</t>
    </r>
  </si>
  <si>
    <t>(Número de estados o regiones que mejoran su estatus sanitario / Número de estados o regiones programadas para mejorar su estatus) x 100</t>
  </si>
  <si>
    <t>A Sistema de prevención, vigilancia y control de plagas y enfermedades ejecutado</t>
  </si>
  <si>
    <r>
      <t xml:space="preserve">Porcentaje de análisis de enfermedades exóticas emergentes y reemergentes realizados </t>
    </r>
    <r>
      <rPr>
        <i/>
        <sz val="10"/>
        <color indexed="30"/>
        <rFont val="Soberana Sans"/>
        <family val="3"/>
      </rPr>
      <t xml:space="preserve">
</t>
    </r>
  </si>
  <si>
    <t>(Número de análisis  de enfermedades exóticas, emergentes y reemergentes realizados en el año t / Número de análisis de enfermedades exóticas, emergentes y reemergentes solicitados en el año t) * 100</t>
  </si>
  <si>
    <r>
      <t>Porcentaje de brotes y detecciones de mosca del Mediterráneo atendidos</t>
    </r>
    <r>
      <rPr>
        <i/>
        <sz val="10"/>
        <color indexed="30"/>
        <rFont val="Soberana Sans"/>
        <family val="3"/>
      </rPr>
      <t xml:space="preserve">
</t>
    </r>
  </si>
  <si>
    <t>(Número de brotes y detecciones de mosca del Mediterráneo  atendidos en el año t / Número de brotes y detecciones de mosca del Mediterráneo presentados en el año t) * 100</t>
  </si>
  <si>
    <t>B Control de la movilización de mercancías agropecuarias, acuícolas y pesqueras en territorio nacional</t>
  </si>
  <si>
    <r>
      <t>Porcentaje de aplicación de medidas cuarentenarias a cargamentos de alto riesgo sanitario que tranasitan por los Puntos de Verificación e Inspección</t>
    </r>
    <r>
      <rPr>
        <i/>
        <sz val="10"/>
        <color indexed="30"/>
        <rFont val="Soberana Sans"/>
        <family val="3"/>
      </rPr>
      <t xml:space="preserve">
</t>
    </r>
  </si>
  <si>
    <t>(Número de cargamentos de alto riesgo sanitario a los que se les aplican medidas cuarentenarias en el año t  / Número de cargamentos de alto riesgo sanitario detectados en el año t ) x 100</t>
  </si>
  <si>
    <t>A 1 Sistema de Detección de Mosca del Mediterráneo</t>
  </si>
  <si>
    <r>
      <t>Porcentaje de trampas de mosca del Mediterráneo revisadas</t>
    </r>
    <r>
      <rPr>
        <i/>
        <sz val="10"/>
        <color indexed="30"/>
        <rFont val="Soberana Sans"/>
        <family val="3"/>
      </rPr>
      <t xml:space="preserve">
</t>
    </r>
  </si>
  <si>
    <t>(Número de trampas de mosca del Mediterráneo revisadas en el año t / Número de trampas de mosca del Mediterráneo programadas a revisar en el año t) * 100</t>
  </si>
  <si>
    <t>A 2 Producción de pupas estériles de mosca de la fruta</t>
  </si>
  <si>
    <r>
      <t>Porcentaje de pupas estériles producidas de mosca de la fruta</t>
    </r>
    <r>
      <rPr>
        <i/>
        <sz val="10"/>
        <color indexed="30"/>
        <rFont val="Soberana Sans"/>
        <family val="3"/>
      </rPr>
      <t xml:space="preserve">
</t>
    </r>
  </si>
  <si>
    <t>(Número de pupas estériles de mosca de la fruta producidas en el año t/ Número de pupas estériles de mosca de la fruta programadas a producir en el año t) * 100</t>
  </si>
  <si>
    <t>A 3 Realización de pruebas de laboratorio para el diagóstico de enfermedades exóticas, emergentes o re-emergentes</t>
  </si>
  <si>
    <r>
      <t>Porcentaje de muestras analizadas derivadas de la vigilancia epidemiológica</t>
    </r>
    <r>
      <rPr>
        <i/>
        <sz val="10"/>
        <color indexed="30"/>
        <rFont val="Soberana Sans"/>
        <family val="3"/>
      </rPr>
      <t xml:space="preserve">
</t>
    </r>
  </si>
  <si>
    <t>(Número de muestras analizadas en el año t / Número de muestras solicitadas en el año t)* 100</t>
  </si>
  <si>
    <t>B 4 Instrucción de medidas cuarentenarias de retorno o destrucción a embarques agropecuarios que se movilizan dentro del territorio nacional</t>
  </si>
  <si>
    <r>
      <t>Porcentaje de cargamentos de alto riesgo sanitario retornados</t>
    </r>
    <r>
      <rPr>
        <i/>
        <sz val="10"/>
        <color indexed="30"/>
        <rFont val="Soberana Sans"/>
        <family val="3"/>
      </rPr>
      <t xml:space="preserve">
</t>
    </r>
  </si>
  <si>
    <t>(Número de cargamentos de alto riesgo sanitario retornados en el año t/ Número de cargamentos de alto riesgo sanitario con retorno instruído en el año t)*100</t>
  </si>
  <si>
    <r>
      <t>Porcentaje de cargamentos de alto riesgo sanitario destruídos</t>
    </r>
    <r>
      <rPr>
        <i/>
        <sz val="10"/>
        <color indexed="30"/>
        <rFont val="Soberana Sans"/>
        <family val="3"/>
      </rPr>
      <t xml:space="preserve">
</t>
    </r>
  </si>
  <si>
    <t>(Número de cargamentos de alto riesgo sanitario destruidos / Número de cargamentos de alto riesgo sanitario con destrucción instruída )*100</t>
  </si>
  <si>
    <r>
      <t xml:space="preserve">Porcentaje de Estados, regiones o municipios en erradicación de Tuberculosis Bovina  en el año
</t>
    </r>
    <r>
      <rPr>
        <sz val="10"/>
        <rFont val="Soberana Sans"/>
        <family val="2"/>
      </rPr>
      <t xml:space="preserve"> Causa : Para el periodo no se tiene programado avance Efecto: Para el periodo no se tiene programado avance Otros Motivos:</t>
    </r>
  </si>
  <si>
    <r>
      <t xml:space="preserve">Porcentaje de estados o regiones que mejoran su estatus fitozoosanitario y acuícola en plagas y enfermedades reglamentadas y de interés económico
</t>
    </r>
    <r>
      <rPr>
        <sz val="10"/>
        <rFont val="Soberana Sans"/>
        <family val="2"/>
      </rPr>
      <t xml:space="preserve"> Causa : Para el periodo no se tiene programado avance Efecto: Para el periodo no se tiene programado avance Otros Motivos:</t>
    </r>
  </si>
  <si>
    <r>
      <t xml:space="preserve">Porcentaje de análisis de enfermedades exóticas emergentes y reemergentes realizados 
</t>
    </r>
    <r>
      <rPr>
        <sz val="10"/>
        <rFont val="Soberana Sans"/>
        <family val="2"/>
      </rPr>
      <t xml:space="preserve"> Causa : Los valores de la meta esta por encima de lo programado debido a dos factores: al incrementarse la vigilancia epidemiológica de las enfermedades de las aves a nivel nacional, aumentó la cantidad de análisis realizados en la red de laboratorios de la CPA-SENASICA para el diagnóstico de IA y sus diferenciales; y la reestructuración del personal operativo en las Direcciones que integran la DGSA (CPA, Campañas Zoosanitarias y DEAR) quienes apoyan la vigilancia epidemiológica a nivel nacional.  Sin embargo se ha cumplido al 100% con la realización de los análisis solicitados. Efecto: El efecto es positivo  ya que se refuerza la vigilancia epidemiológica de la influenza aviar y se recortan los tiempos de monitoreo para evidenciar la presencia o ausencia de la enfermedad a nivel nacional.  Otros Motivos:</t>
    </r>
  </si>
  <si>
    <r>
      <t xml:space="preserve">Porcentaje de brotes y detecciones de mosca del Mediterráneo atendidos
</t>
    </r>
    <r>
      <rPr>
        <sz val="10"/>
        <rFont val="Soberana Sans"/>
        <family val="2"/>
      </rPr>
      <t xml:space="preserve"> Causa : Se registraron cinco detecciones de la plaga en el estado de Chiapas, debido a la presión de la plaga en Guatemala. Efecto: Se aplican las acciones de Plan de Emergencia, para reducir el riesgo de que la plaga se disperse a otras zonas en el interior del estado. Lo anterior, implica el uso de recursos materiales y humanos adicionales para desarrollar las actividades de plan de emergencia. Otros Motivos:</t>
    </r>
  </si>
  <si>
    <r>
      <t xml:space="preserve">Porcentaje de aplicación de medidas cuarentenarias a cargamentos de alto riesgo sanitario que tranasitan por los Puntos de Verificación e Inspección
</t>
    </r>
    <r>
      <rPr>
        <sz val="10"/>
        <rFont val="Soberana Sans"/>
        <family val="2"/>
      </rPr>
      <t xml:space="preserve"> Causa : La meta esta se sobrepaso debido que durante el periodo se identificaron 17 cargamentos de alto riesgo, más de los programados, a los cuales se aplicó una medida cuarentenaria para evitar su ingreso a las zona de mayor estatus sanitario. Es importante recordar que el número de cargamentos de alto riesgo sanitario depende del flujo comercial que transita  por los Puntos de Verificación e Inspección, así como del cumplimiento de los requisitos para ser movilizados por parte de los usuarios del servicio de inspección, y no es una variable controlada. Por lo que, aunque esté por arriba de lo programado, se cumple con el objetivo de aplicar una medida cuarentenaria al 100 % de los cargamentos de alto riesgo detectados. Efecto: Al cumplirse el 100% de las medidas cuarentenarias instruidas a cargamentos de alto riesgo sanitario detectados se contribuye a reducir el riesgo de diseminación de plagas y enfermedades así como a mantener los estatus sanitarios, por lo cual el efecto de la variación es positivo. Otros Motivos:</t>
    </r>
  </si>
  <si>
    <r>
      <t xml:space="preserve">Porcentaje de trampas de mosca del Mediterráneo revisadas
</t>
    </r>
    <r>
      <rPr>
        <sz val="10"/>
        <rFont val="Soberana Sans"/>
        <family val="2"/>
      </rPr>
      <t xml:space="preserve"> Causa : La meta esta ligeramente por encima de lo programado debido a que se han instalado nuevas rutas de trampeo por el personal técnico del programa Moscamed. Efecto: El efecto es positivo ya que se fortalece la detección oportuna de la mosca del Mediterráneo en sitios de riesgo en los que no se había permitido el acceso. Otros Motivos:</t>
    </r>
  </si>
  <si>
    <r>
      <t xml:space="preserve">Porcentaje de pupas estériles producidas de mosca de la fruta
</t>
    </r>
    <r>
      <rPr>
        <sz val="10"/>
        <rFont val="Soberana Sans"/>
        <family val="2"/>
      </rPr>
      <t xml:space="preserve"> Causa : La meta esta ligeramente por encima de lo programado debido a que en la programación de la cepa en Tapachula no se consideran las disminuciones por los días festivos. Efecto: Sin  efectos cuantificables Otros Motivos:</t>
    </r>
  </si>
  <si>
    <r>
      <t xml:space="preserve">Porcentaje de muestras analizadas derivadas de la vigilancia epidemiológica
</t>
    </r>
    <r>
      <rPr>
        <sz val="10"/>
        <rFont val="Soberana Sans"/>
        <family val="2"/>
      </rPr>
      <t xml:space="preserve"> Causa : Los valores de la meta esta por encima  de lo programado debido a la reincidencia de influenza aviar H7N3 en los estados de Jalisco y Guanajuato.  Es importante mencionar que  el número de muestras que se solicitarán y por ende se realizarán no es predecible ni controlable, sin embargo se atienden en su totalidad. Efecto: El efecto es positivo ya que el incremento en el número de muestras colectadas para su diagnóstico refuerza la vigilancia epidemiológica de la influenza aviar, el monitoreo en granjas  y  el recorte en los tiempos de monitoreo para evidenciar la presencia o ausencia de la enfermedad a nivel nacional contribuye a la detección oportuna. Otros Motivos:</t>
    </r>
  </si>
  <si>
    <r>
      <t xml:space="preserve">Porcentaje de cargamentos de alto riesgo sanitario retornados
</t>
    </r>
    <r>
      <rPr>
        <sz val="10"/>
        <rFont val="Soberana Sans"/>
        <family val="2"/>
      </rPr>
      <t xml:space="preserve"> Causa : Debido a que el número de cargamentos de alto riesgo sanitario que deben ser retornados depende del flujo comercial que transita  por los Puntos de Verificación e Inspección, así como del cumplimiento de los requisitos para ser movilizados y no es una variable controlada; en este periodo  se superó la meta programada, sin embargo, se cumple con el  100 % de los retornos instruidos. Efecto: Al cumplirse el 100% de los retornos instruidos a cargamentos de alto riesgo sanitario detectados se contribuye a reducir el riesgo de diseminación de plagas y enfermedades así como a mantener los estatus sanitarios, por lo cual el efecto es positivo. Otros Motivos:</t>
    </r>
  </si>
  <si>
    <r>
      <t xml:space="preserve">Porcentaje de cargamentos de alto riesgo sanitario destruídos
</t>
    </r>
    <r>
      <rPr>
        <sz val="10"/>
        <rFont val="Soberana Sans"/>
        <family val="2"/>
      </rPr>
      <t xml:space="preserve"> Causa : Debido  a que el número de cargamentos de alto riesgo sanitario que deben ser destruidos depende del flujo comercial que transita  por los Puntos de Verificación e Inspección, así como del cumplimiento de los requisitos para ser movilizados, y no es una variable controlada; en este periodo  la meta  programada no se alcanzó, sin embargo, se cumple con el 100% de las destrucciones instruidas. Efecto: Al cumplirse el 100% de las destrucciones instruidas a cargamentos de alto riesgo sanitario detectados se contribuye a reducir el riesgo de diseminación de plagas y enfermedades así como a mantener los estatus sanitarios. Por lo cual la variación no represente efectos cuantificables.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</si>
</sst>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6"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name val="Soberana Sans"/>
      <family val="3"/>
    </font>
    <font>
      <b/>
      <sz val="9"/>
      <name val="Soberana Sans"/>
      <family val="3"/>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style="medium">
        <color rgb="FF000000"/>
      </left>
      <right/>
      <top style="medium">
        <color rgb="FFA6A6A6"/>
      </top>
      <bottom/>
      <diagonal/>
    </border>
    <border>
      <left/>
      <right/>
      <top style="medium">
        <color rgb="FFA6A6A6"/>
      </top>
      <bottom/>
      <diagonal/>
    </border>
    <border>
      <left style="medium">
        <color auto="1"/>
      </left>
      <right/>
      <top/>
      <bottom/>
      <diagonal/>
    </border>
    <border>
      <left style="medium">
        <color rgb="FF000000"/>
      </left>
      <right/>
      <top style="medium">
        <color rgb="FF808080"/>
      </top>
      <bottom/>
      <diagonal/>
    </border>
    <border>
      <left/>
      <right style="medium">
        <color rgb="FF000000"/>
      </right>
      <top style="medium">
        <color rgb="FF808080"/>
      </top>
      <bottom/>
      <diagonal/>
    </border>
    <border>
      <left/>
      <right/>
      <top style="medium">
        <color rgb="FF808080"/>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medium">
        <color rgb="FFA6A6A6"/>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7">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7" xfId="0" applyFont="1" applyFill="1" applyBorder="1" applyAlignment="1">
      <alignment horizontal="center" vertical="top"/>
    </xf>
    <xf numFmtId="0" fontId="18" fillId="35" borderId="18" xfId="0" applyFont="1" applyFill="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0" fontId="18" fillId="0" borderId="18" xfId="0" applyFont="1" applyBorder="1" applyAlignment="1">
      <alignment horizontal="center" vertical="top"/>
    </xf>
    <xf numFmtId="0" fontId="31" fillId="0" borderId="21" xfId="0" applyFont="1" applyBorder="1" applyAlignment="1">
      <alignment horizontal="left" vertical="center" wrapText="1"/>
    </xf>
    <xf numFmtId="0" fontId="31" fillId="0" borderId="0" xfId="0" applyFont="1" applyBorder="1" applyAlignment="1">
      <alignment horizontal="left" vertical="center" wrapText="1"/>
    </xf>
    <xf numFmtId="0" fontId="0" fillId="0" borderId="21" xfId="0" applyFont="1" applyBorder="1" applyAlignment="1">
      <alignment horizontal="left" vertical="center" wrapText="1"/>
    </xf>
    <xf numFmtId="0" fontId="0" fillId="0" borderId="0" xfId="0" applyFont="1" applyBorder="1" applyAlignment="1">
      <alignment horizontal="left" vertical="center" wrapText="1"/>
    </xf>
    <xf numFmtId="0" fontId="0" fillId="0" borderId="0" xfId="0" applyFont="1" applyBorder="1" applyAlignment="1">
      <alignment vertical="top" wrapText="1"/>
    </xf>
    <xf numFmtId="0" fontId="0" fillId="0" borderId="0" xfId="0" applyFont="1" applyAlignment="1">
      <alignment vertical="top" wrapText="1"/>
    </xf>
    <xf numFmtId="0" fontId="32" fillId="0" borderId="0" xfId="0" applyFont="1" applyBorder="1" applyAlignment="1">
      <alignment vertical="center" wrapText="1"/>
    </xf>
    <xf numFmtId="0" fontId="0" fillId="0" borderId="0" xfId="0" applyFont="1" applyBorder="1" applyAlignment="1">
      <alignment vertical="center" wrapText="1"/>
    </xf>
    <xf numFmtId="0" fontId="19" fillId="0" borderId="22" xfId="0" applyFont="1" applyBorder="1" applyAlignment="1">
      <alignment horizontal="center" vertical="top" wrapText="1"/>
    </xf>
    <xf numFmtId="0" fontId="19" fillId="0" borderId="23" xfId="0" applyFont="1" applyBorder="1" applyAlignment="1">
      <alignment horizontal="center" vertical="top" wrapText="1"/>
    </xf>
    <xf numFmtId="0" fontId="19" fillId="0" borderId="24" xfId="0" applyFont="1" applyBorder="1" applyAlignment="1">
      <alignment horizontal="center" vertical="top" wrapText="1"/>
    </xf>
    <xf numFmtId="0" fontId="18" fillId="0" borderId="25" xfId="0" applyFont="1" applyBorder="1" applyAlignment="1">
      <alignment horizontal="justify" vertical="top" wrapText="1"/>
    </xf>
    <xf numFmtId="0" fontId="20" fillId="0" borderId="26" xfId="0" applyFont="1" applyBorder="1" applyAlignment="1">
      <alignment horizontal="justify" vertical="top" wrapText="1"/>
    </xf>
    <xf numFmtId="0" fontId="18" fillId="0" borderId="26" xfId="0" applyFont="1" applyBorder="1" applyAlignment="1">
      <alignment horizontal="right" vertical="top" wrapText="1"/>
    </xf>
    <xf numFmtId="0" fontId="0" fillId="0" borderId="26" xfId="0" applyBorder="1" applyAlignment="1">
      <alignment vertical="top" wrapText="1"/>
    </xf>
    <xf numFmtId="0" fontId="18" fillId="0" borderId="26" xfId="0" applyFont="1" applyBorder="1" applyAlignment="1">
      <alignment vertical="top" wrapText="1"/>
    </xf>
    <xf numFmtId="0" fontId="20" fillId="0" borderId="26" xfId="0" applyFont="1" applyBorder="1" applyAlignment="1">
      <alignment vertical="top" wrapText="1"/>
    </xf>
    <xf numFmtId="0" fontId="20" fillId="0" borderId="27" xfId="0" applyFont="1" applyBorder="1" applyAlignment="1">
      <alignment horizontal="justify" vertical="top" wrapText="1"/>
    </xf>
    <xf numFmtId="0" fontId="18" fillId="36" borderId="0"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42"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18" fillId="36" borderId="35"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45" xfId="0" applyFont="1" applyFill="1" applyBorder="1" applyAlignment="1">
      <alignment horizontal="center" vertical="center" wrapText="1"/>
    </xf>
    <xf numFmtId="0" fontId="18" fillId="36" borderId="46"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20" fillId="0" borderId="0" xfId="0" applyFont="1" applyAlignment="1">
      <alignment vertical="top" wrapText="1"/>
    </xf>
    <xf numFmtId="0" fontId="18" fillId="0" borderId="48" xfId="0" applyFont="1" applyFill="1" applyBorder="1" applyAlignment="1">
      <alignment vertical="top" wrapText="1"/>
    </xf>
    <xf numFmtId="0" fontId="0" fillId="0" borderId="49" xfId="0" applyFill="1" applyBorder="1" applyAlignment="1">
      <alignment horizontal="justify" vertical="top" wrapText="1"/>
    </xf>
    <xf numFmtId="4" fontId="20" fillId="0" borderId="49" xfId="0" applyNumberFormat="1" applyFont="1" applyBorder="1" applyAlignment="1">
      <alignment horizontal="right" vertical="top" wrapText="1"/>
    </xf>
    <xf numFmtId="168" fontId="0" fillId="0" borderId="50" xfId="0" applyNumberFormat="1" applyBorder="1" applyAlignment="1">
      <alignment horizontal="right" vertical="top" wrapText="1"/>
    </xf>
    <xf numFmtId="0" fontId="18" fillId="0" borderId="51" xfId="0" applyFont="1" applyFill="1" applyBorder="1" applyAlignment="1">
      <alignment vertical="top" wrapText="1"/>
    </xf>
    <xf numFmtId="0" fontId="0" fillId="0" borderId="52" xfId="0" applyFill="1" applyBorder="1" applyAlignment="1">
      <alignment horizontal="justify" vertical="top" wrapText="1"/>
    </xf>
    <xf numFmtId="4" fontId="20" fillId="0" borderId="52" xfId="0" applyNumberFormat="1" applyFont="1" applyBorder="1" applyAlignment="1">
      <alignment horizontal="right" vertical="top" wrapText="1"/>
    </xf>
    <xf numFmtId="3" fontId="20" fillId="0" borderId="52" xfId="0" applyNumberFormat="1" applyFont="1" applyBorder="1" applyAlignment="1">
      <alignment horizontal="right" vertical="top" wrapText="1"/>
    </xf>
    <xf numFmtId="4" fontId="0" fillId="0" borderId="53" xfId="0" applyNumberFormat="1" applyBorder="1" applyAlignment="1">
      <alignment horizontal="right" vertical="top" wrapText="1"/>
    </xf>
    <xf numFmtId="3" fontId="0" fillId="0" borderId="0" xfId="0" applyNumberFormat="1" applyAlignment="1">
      <alignment vertical="top" wrapText="1"/>
    </xf>
    <xf numFmtId="0" fontId="33" fillId="36" borderId="54" xfId="0" applyFont="1" applyFill="1" applyBorder="1" applyAlignment="1">
      <alignment horizontal="centerContinuous" vertical="center"/>
    </xf>
    <xf numFmtId="0" fontId="34" fillId="36" borderId="14" xfId="0" applyFont="1" applyFill="1" applyBorder="1" applyAlignment="1">
      <alignment horizontal="centerContinuous" vertical="center"/>
    </xf>
    <xf numFmtId="0" fontId="34"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55" xfId="0" applyFont="1" applyFill="1" applyBorder="1" applyAlignment="1">
      <alignment vertical="center" wrapText="1"/>
    </xf>
    <xf numFmtId="0" fontId="18" fillId="36" borderId="37" xfId="0" applyFont="1" applyFill="1" applyBorder="1" applyAlignment="1">
      <alignment horizontal="center" vertical="center" wrapText="1"/>
    </xf>
    <xf numFmtId="0" fontId="33" fillId="36" borderId="56" xfId="0" applyFont="1" applyFill="1" applyBorder="1" applyAlignment="1">
      <alignment horizontal="centerContinuous" vertical="center"/>
    </xf>
    <xf numFmtId="0" fontId="34" fillId="36" borderId="57" xfId="0" applyFont="1" applyFill="1" applyBorder="1" applyAlignment="1">
      <alignment horizontal="centerContinuous" vertical="center"/>
    </xf>
    <xf numFmtId="0" fontId="34" fillId="36" borderId="57" xfId="0" applyFont="1" applyFill="1" applyBorder="1" applyAlignment="1">
      <alignment horizontal="centerContinuous" vertical="center" wrapText="1"/>
    </xf>
    <xf numFmtId="0" fontId="18" fillId="36" borderId="57" xfId="0" applyFont="1" applyFill="1" applyBorder="1" applyAlignment="1">
      <alignment vertical="center" wrapText="1"/>
    </xf>
    <xf numFmtId="0" fontId="18" fillId="36" borderId="58" xfId="0" applyFont="1" applyFill="1" applyBorder="1" applyAlignment="1">
      <alignment horizontal="center" vertical="center" wrapText="1"/>
    </xf>
    <xf numFmtId="0" fontId="18" fillId="36" borderId="59" xfId="0" applyFont="1" applyFill="1" applyBorder="1" applyAlignment="1">
      <alignment horizontal="center" vertical="center" wrapText="1"/>
    </xf>
    <xf numFmtId="0" fontId="18" fillId="0" borderId="60" xfId="0" applyFont="1" applyBorder="1" applyAlignment="1">
      <alignment horizontal="justify" vertical="top" wrapText="1"/>
    </xf>
    <xf numFmtId="0" fontId="18" fillId="0" borderId="61" xfId="0" applyFont="1" applyBorder="1" applyAlignment="1">
      <alignment horizontal="justify" vertical="top" wrapText="1"/>
    </xf>
    <xf numFmtId="0" fontId="18" fillId="0" borderId="61" xfId="0" applyFont="1" applyBorder="1" applyAlignment="1">
      <alignment horizontal="justify" vertical="top" wrapText="1"/>
    </xf>
    <xf numFmtId="0" fontId="0" fillId="0" borderId="61" xfId="0" applyBorder="1" applyAlignment="1">
      <alignment vertical="top" wrapText="1"/>
    </xf>
    <xf numFmtId="4" fontId="0" fillId="0" borderId="61" xfId="0" applyNumberFormat="1" applyBorder="1" applyAlignment="1">
      <alignment vertical="top" wrapText="1"/>
    </xf>
    <xf numFmtId="168" fontId="0" fillId="0" borderId="61" xfId="0" applyNumberFormat="1" applyFill="1" applyBorder="1" applyAlignment="1">
      <alignment horizontal="right" vertical="top" wrapText="1"/>
    </xf>
    <xf numFmtId="168" fontId="20" fillId="0" borderId="62" xfId="0" applyNumberFormat="1" applyFont="1" applyFill="1" applyBorder="1" applyAlignment="1">
      <alignment horizontal="right" vertical="top" wrapText="1"/>
    </xf>
    <xf numFmtId="0" fontId="18" fillId="0" borderId="63" xfId="0" applyFont="1" applyBorder="1" applyAlignment="1">
      <alignment horizontal="justify" vertical="top" wrapText="1"/>
    </xf>
    <xf numFmtId="0" fontId="18" fillId="0" borderId="64" xfId="0" applyFont="1" applyBorder="1" applyAlignment="1">
      <alignment horizontal="justify" vertical="top" wrapText="1"/>
    </xf>
    <xf numFmtId="0" fontId="18" fillId="0" borderId="64" xfId="0" applyFont="1" applyBorder="1" applyAlignment="1">
      <alignment horizontal="justify" vertical="top" wrapText="1"/>
    </xf>
    <xf numFmtId="0" fontId="0" fillId="0" borderId="64" xfId="0" applyBorder="1" applyAlignment="1">
      <alignment vertical="top" wrapText="1"/>
    </xf>
    <xf numFmtId="4" fontId="0" fillId="0" borderId="64" xfId="0" applyNumberFormat="1" applyBorder="1" applyAlignment="1">
      <alignment vertical="top" wrapText="1"/>
    </xf>
    <xf numFmtId="0" fontId="18" fillId="0" borderId="65" xfId="0" applyFont="1" applyFill="1" applyBorder="1" applyAlignment="1">
      <alignment horizontal="justify" vertical="top" wrapText="1"/>
    </xf>
    <xf numFmtId="0" fontId="18" fillId="0" borderId="66" xfId="0" applyFont="1" applyFill="1" applyBorder="1" applyAlignment="1">
      <alignment horizontal="justify" vertical="top" wrapText="1"/>
    </xf>
    <xf numFmtId="0" fontId="18" fillId="0" borderId="49" xfId="0" applyFont="1" applyFill="1" applyBorder="1" applyAlignment="1">
      <alignment horizontal="justify" vertical="top" wrapText="1"/>
    </xf>
    <xf numFmtId="0" fontId="18" fillId="0" borderId="51" xfId="0" applyFont="1" applyFill="1" applyBorder="1" applyAlignment="1">
      <alignment horizontal="justify" vertical="top" wrapText="1"/>
    </xf>
    <xf numFmtId="0" fontId="18" fillId="0" borderId="53" xfId="0" applyFont="1" applyFill="1" applyBorder="1" applyAlignment="1">
      <alignment horizontal="justify" vertical="top" wrapText="1"/>
    </xf>
    <xf numFmtId="0" fontId="18" fillId="0" borderId="52" xfId="0" applyFont="1" applyFill="1" applyBorder="1" applyAlignment="1">
      <alignment horizontal="justify" vertical="top" wrapText="1"/>
    </xf>
    <xf numFmtId="0" fontId="18" fillId="0" borderId="67" xfId="0" applyFont="1" applyFill="1" applyBorder="1" applyAlignment="1">
      <alignment horizontal="justify" vertical="top" wrapText="1"/>
    </xf>
    <xf numFmtId="0" fontId="18" fillId="0" borderId="68" xfId="0" applyFont="1" applyFill="1" applyBorder="1" applyAlignment="1">
      <alignment horizontal="justify" vertical="top" wrapText="1"/>
    </xf>
    <xf numFmtId="0" fontId="18" fillId="0" borderId="69" xfId="0" applyFont="1" applyFill="1" applyBorder="1" applyAlignment="1">
      <alignment horizontal="justify" vertical="top" wrapText="1"/>
    </xf>
    <xf numFmtId="0" fontId="31" fillId="0" borderId="0" xfId="0" applyFont="1"/>
    <xf numFmtId="0" fontId="18" fillId="0" borderId="0" xfId="0" applyFont="1" applyBorder="1" applyAlignment="1">
      <alignment horizontal="center" vertical="top"/>
    </xf>
    <xf numFmtId="0" fontId="0" fillId="0" borderId="0" xfId="0" applyBorder="1" applyAlignment="1"/>
    <xf numFmtId="0" fontId="0" fillId="0" borderId="0" xfId="0" applyBorder="1" applyAlignment="1">
      <alignment horizontal="left" wrapText="1"/>
    </xf>
    <xf numFmtId="0" fontId="19" fillId="0" borderId="19" xfId="0" applyFont="1" applyBorder="1" applyAlignment="1">
      <alignment horizontal="center" vertical="top" wrapText="1"/>
    </xf>
    <xf numFmtId="0" fontId="19" fillId="0" borderId="70" xfId="0" applyFont="1" applyBorder="1" applyAlignment="1">
      <alignment horizontal="center" vertical="top" wrapText="1"/>
    </xf>
    <xf numFmtId="0" fontId="19" fillId="0" borderId="20" xfId="0" applyFont="1" applyBorder="1" applyAlignment="1">
      <alignment horizontal="center" vertical="top" wrapText="1"/>
    </xf>
    <xf numFmtId="0" fontId="18" fillId="36" borderId="0"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justify" vertical="center" wrapText="1"/>
    </xf>
    <xf numFmtId="0" fontId="18" fillId="36" borderId="32" xfId="0" applyFont="1" applyFill="1" applyBorder="1" applyAlignment="1">
      <alignment horizontal="justify" vertical="center" wrapText="1"/>
    </xf>
    <xf numFmtId="0" fontId="18" fillId="36" borderId="33" xfId="0" applyFont="1" applyFill="1" applyBorder="1" applyAlignment="1">
      <alignment horizontal="justify" vertical="center" wrapText="1"/>
    </xf>
    <xf numFmtId="0" fontId="18" fillId="36" borderId="34" xfId="0" applyFont="1" applyFill="1" applyBorder="1" applyAlignment="1">
      <alignment horizontal="justify" vertical="center" wrapText="1"/>
    </xf>
    <xf numFmtId="0" fontId="18" fillId="36" borderId="35" xfId="0" applyFont="1" applyFill="1" applyBorder="1" applyAlignment="1">
      <alignment horizontal="justify" vertical="center" wrapText="1"/>
    </xf>
    <xf numFmtId="4" fontId="0" fillId="0" borderId="50" xfId="0" applyNumberFormat="1" applyBorder="1" applyAlignment="1">
      <alignment horizontal="right" vertical="top" wrapText="1"/>
    </xf>
    <xf numFmtId="0" fontId="18" fillId="0" borderId="0" xfId="0" applyFont="1" applyBorder="1" applyAlignment="1">
      <alignment horizontal="left" vertical="top"/>
    </xf>
    <xf numFmtId="0" fontId="0" fillId="0" borderId="0" xfId="0" applyFont="1" applyBorder="1" applyAlignment="1">
      <alignment horizontal="left" vertical="top"/>
    </xf>
    <xf numFmtId="0" fontId="0" fillId="0" borderId="0" xfId="0"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11" sqref="B11:AD34"/>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A16" zoomScale="80" zoomScaleNormal="80" zoomScaleSheetLayoutView="80" workbookViewId="0">
      <selection activeCell="Z36" sqref="Z36"/>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21" customHeight="1" thickBot="1" x14ac:dyDescent="0.25">
      <c r="B5" s="25" t="s">
        <v>16</v>
      </c>
      <c r="C5" s="27"/>
      <c r="D5" s="27"/>
      <c r="E5" s="27"/>
      <c r="F5" s="27"/>
      <c r="G5" s="27"/>
      <c r="H5" s="27"/>
      <c r="I5" s="27"/>
      <c r="J5" s="27"/>
      <c r="K5" s="27"/>
      <c r="L5" s="27"/>
      <c r="M5" s="27"/>
      <c r="N5" s="27"/>
      <c r="O5" s="27"/>
      <c r="P5" s="27"/>
      <c r="Q5" s="27"/>
      <c r="R5" s="27"/>
      <c r="S5" s="27"/>
      <c r="T5" s="27"/>
      <c r="U5" s="26"/>
    </row>
    <row r="6" spans="1:34" ht="21" customHeight="1" thickBot="1" x14ac:dyDescent="0.25">
      <c r="B6" s="28" t="s">
        <v>17</v>
      </c>
      <c r="C6" s="30"/>
      <c r="D6" s="30"/>
      <c r="E6" s="30"/>
      <c r="F6" s="30"/>
      <c r="G6" s="30"/>
      <c r="H6" s="30"/>
      <c r="I6" s="30"/>
      <c r="J6" s="30"/>
      <c r="K6" s="30"/>
      <c r="L6" s="30"/>
      <c r="M6" s="30"/>
      <c r="N6" s="30"/>
      <c r="O6" s="30"/>
      <c r="P6" s="30"/>
      <c r="Q6" s="30"/>
      <c r="R6" s="30"/>
      <c r="S6" s="30"/>
      <c r="T6" s="30"/>
      <c r="U6" s="29"/>
    </row>
    <row r="7" spans="1:34" ht="21" customHeight="1" x14ac:dyDescent="0.2">
      <c r="B7" s="31" t="s">
        <v>18</v>
      </c>
      <c r="C7" s="32"/>
      <c r="D7" s="32"/>
      <c r="E7" s="32"/>
      <c r="F7" s="32"/>
      <c r="G7" s="32"/>
      <c r="H7" s="32"/>
      <c r="I7" s="32"/>
      <c r="J7" s="32"/>
      <c r="K7" s="32"/>
      <c r="L7" s="32"/>
      <c r="M7" s="32"/>
      <c r="N7" s="32"/>
      <c r="O7" s="32"/>
      <c r="P7" s="32"/>
      <c r="Q7" s="32"/>
      <c r="R7" s="32"/>
      <c r="S7" s="32"/>
      <c r="T7" s="32"/>
      <c r="U7" s="32"/>
    </row>
    <row r="8" spans="1:34" ht="21" customHeight="1" x14ac:dyDescent="0.2">
      <c r="B8" s="33" t="s">
        <v>19</v>
      </c>
      <c r="C8" s="34"/>
      <c r="D8" s="34"/>
      <c r="E8" s="34"/>
      <c r="F8" s="34"/>
      <c r="G8" s="34"/>
      <c r="H8" s="34"/>
      <c r="I8" s="34"/>
      <c r="J8" s="34"/>
      <c r="K8" s="34"/>
      <c r="L8" s="34"/>
      <c r="M8" s="34"/>
      <c r="N8" s="34"/>
      <c r="O8" s="34"/>
      <c r="P8" s="34"/>
      <c r="Q8" s="34"/>
      <c r="R8" s="34"/>
      <c r="S8" s="34"/>
      <c r="T8" s="34"/>
      <c r="U8" s="34"/>
    </row>
    <row r="9" spans="1:34" ht="21" customHeight="1" x14ac:dyDescent="0.2">
      <c r="B9" s="35"/>
      <c r="C9" s="32" t="s">
        <v>20</v>
      </c>
      <c r="D9" s="32"/>
      <c r="E9" s="32"/>
      <c r="F9" s="32"/>
      <c r="G9" s="32"/>
      <c r="H9" s="32"/>
      <c r="I9" s="32"/>
      <c r="J9" s="32"/>
      <c r="K9" s="32"/>
      <c r="L9" s="32"/>
      <c r="M9" s="32"/>
      <c r="N9" s="32"/>
      <c r="O9" s="32"/>
      <c r="P9" s="32"/>
      <c r="Q9" s="32"/>
      <c r="R9" s="32"/>
      <c r="S9" s="32"/>
      <c r="T9" s="32"/>
      <c r="U9" s="32"/>
    </row>
    <row r="10" spans="1:34" ht="21" customHeight="1" x14ac:dyDescent="0.2">
      <c r="B10" s="35"/>
      <c r="C10" s="34" t="s">
        <v>21</v>
      </c>
      <c r="D10" s="34"/>
      <c r="E10" s="34"/>
      <c r="F10" s="34"/>
      <c r="G10" s="34"/>
      <c r="H10" s="34"/>
      <c r="I10" s="34"/>
      <c r="J10" s="34"/>
      <c r="K10" s="34"/>
      <c r="L10" s="34"/>
      <c r="M10" s="34"/>
      <c r="N10" s="34"/>
      <c r="O10" s="34"/>
      <c r="P10" s="34"/>
      <c r="Q10" s="34"/>
      <c r="R10" s="34"/>
      <c r="S10" s="34"/>
      <c r="T10" s="34"/>
      <c r="U10" s="34"/>
    </row>
    <row r="11" spans="1:34" ht="21" customHeight="1" x14ac:dyDescent="0.2">
      <c r="B11" s="36"/>
      <c r="C11" s="35"/>
      <c r="D11" s="32" t="s">
        <v>22</v>
      </c>
      <c r="E11" s="32"/>
      <c r="F11" s="32"/>
      <c r="G11" s="32"/>
      <c r="H11" s="32"/>
      <c r="I11" s="32"/>
      <c r="J11" s="32"/>
      <c r="K11" s="32"/>
      <c r="L11" s="32"/>
      <c r="M11" s="32"/>
      <c r="N11" s="32"/>
      <c r="O11" s="32"/>
      <c r="P11" s="32"/>
      <c r="Q11" s="32"/>
      <c r="R11" s="32"/>
      <c r="S11" s="32"/>
      <c r="T11" s="32"/>
      <c r="U11" s="32"/>
      <c r="V11" s="37"/>
      <c r="W11" s="37"/>
    </row>
    <row r="12" spans="1:34" ht="21" customHeight="1" x14ac:dyDescent="0.2">
      <c r="B12" s="36"/>
      <c r="C12" s="38"/>
      <c r="D12" s="34" t="s">
        <v>23</v>
      </c>
      <c r="E12" s="34"/>
      <c r="F12" s="34"/>
      <c r="G12" s="34"/>
      <c r="H12" s="34"/>
      <c r="I12" s="34"/>
      <c r="J12" s="34"/>
      <c r="K12" s="34"/>
      <c r="L12" s="34"/>
      <c r="M12" s="34"/>
      <c r="N12" s="34"/>
      <c r="O12" s="34"/>
      <c r="P12" s="34"/>
      <c r="Q12" s="34"/>
      <c r="R12" s="34"/>
      <c r="S12" s="34"/>
      <c r="T12" s="34"/>
      <c r="U12" s="34"/>
    </row>
    <row r="13" spans="1:34" ht="21"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x14ac:dyDescent="0.2">
      <c r="B14" s="39" t="s">
        <v>24</v>
      </c>
      <c r="C14" s="41"/>
      <c r="D14" s="41"/>
      <c r="E14" s="41"/>
      <c r="F14" s="41"/>
      <c r="G14" s="41"/>
      <c r="H14" s="41"/>
      <c r="I14" s="41"/>
      <c r="J14" s="41"/>
      <c r="K14" s="41"/>
      <c r="L14" s="41"/>
      <c r="M14" s="41"/>
      <c r="N14" s="41"/>
      <c r="O14" s="41"/>
      <c r="P14" s="41"/>
      <c r="Q14" s="41"/>
      <c r="R14" s="41"/>
      <c r="S14" s="41"/>
      <c r="T14" s="41"/>
      <c r="U14" s="40"/>
    </row>
    <row r="15" spans="1:34" ht="55.5" customHeight="1" thickBot="1" x14ac:dyDescent="0.25">
      <c r="B15" s="42" t="s">
        <v>25</v>
      </c>
      <c r="C15" s="43" t="s">
        <v>26</v>
      </c>
      <c r="D15" s="43"/>
      <c r="E15" s="43"/>
      <c r="F15" s="43"/>
      <c r="G15" s="43"/>
      <c r="H15" s="44"/>
      <c r="I15" s="44"/>
      <c r="J15" s="44" t="s">
        <v>27</v>
      </c>
      <c r="K15" s="43" t="s">
        <v>28</v>
      </c>
      <c r="L15" s="43"/>
      <c r="M15" s="43"/>
      <c r="N15" s="45"/>
      <c r="O15" s="46" t="s">
        <v>29</v>
      </c>
      <c r="P15" s="43" t="s">
        <v>30</v>
      </c>
      <c r="Q15" s="43"/>
      <c r="R15" s="47"/>
      <c r="S15" s="46" t="s">
        <v>31</v>
      </c>
      <c r="T15" s="43" t="s">
        <v>32</v>
      </c>
      <c r="U15" s="48"/>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50" t="s">
        <v>34</v>
      </c>
      <c r="C17" s="53" t="s">
        <v>35</v>
      </c>
      <c r="D17" s="53"/>
      <c r="E17" s="53"/>
      <c r="F17" s="53"/>
      <c r="G17" s="53"/>
      <c r="H17" s="54"/>
      <c r="I17" s="59" t="s">
        <v>36</v>
      </c>
      <c r="J17" s="61"/>
      <c r="K17" s="61"/>
      <c r="L17" s="61"/>
      <c r="M17" s="61"/>
      <c r="N17" s="61"/>
      <c r="O17" s="61"/>
      <c r="P17" s="61"/>
      <c r="Q17" s="61"/>
      <c r="R17" s="61"/>
      <c r="S17" s="60"/>
      <c r="T17" s="63" t="s">
        <v>37</v>
      </c>
      <c r="U17" s="62"/>
    </row>
    <row r="18" spans="1:22" ht="19.5" customHeight="1" x14ac:dyDescent="0.2">
      <c r="B18" s="52"/>
      <c r="C18" s="49"/>
      <c r="D18" s="49"/>
      <c r="E18" s="49"/>
      <c r="F18" s="49"/>
      <c r="G18" s="49"/>
      <c r="H18" s="57"/>
      <c r="I18" s="64" t="s">
        <v>38</v>
      </c>
      <c r="J18" s="53"/>
      <c r="K18" s="53"/>
      <c r="L18" s="53" t="s">
        <v>39</v>
      </c>
      <c r="M18" s="53"/>
      <c r="N18" s="53"/>
      <c r="O18" s="53"/>
      <c r="P18" s="53" t="s">
        <v>40</v>
      </c>
      <c r="Q18" s="53" t="s">
        <v>41</v>
      </c>
      <c r="R18" s="68" t="s">
        <v>42</v>
      </c>
      <c r="S18" s="67"/>
      <c r="T18" s="53" t="s">
        <v>43</v>
      </c>
      <c r="U18" s="69" t="s">
        <v>44</v>
      </c>
    </row>
    <row r="19" spans="1:22" ht="26.25" customHeight="1" thickBot="1" x14ac:dyDescent="0.25">
      <c r="B19" s="51"/>
      <c r="C19" s="55"/>
      <c r="D19" s="55"/>
      <c r="E19" s="55"/>
      <c r="F19" s="55"/>
      <c r="G19" s="55"/>
      <c r="H19" s="56"/>
      <c r="I19" s="65"/>
      <c r="J19" s="66"/>
      <c r="K19" s="66"/>
      <c r="L19" s="66"/>
      <c r="M19" s="66"/>
      <c r="N19" s="66"/>
      <c r="O19" s="66"/>
      <c r="P19" s="66"/>
      <c r="Q19" s="66"/>
      <c r="R19" s="71" t="s">
        <v>45</v>
      </c>
      <c r="S19" s="72" t="s">
        <v>46</v>
      </c>
      <c r="T19" s="66"/>
      <c r="U19" s="70"/>
    </row>
    <row r="20" spans="1:22" ht="93" customHeight="1" thickTop="1" thickBot="1" x14ac:dyDescent="0.25">
      <c r="A20" s="73"/>
      <c r="B20" s="74" t="s">
        <v>47</v>
      </c>
      <c r="C20" s="75" t="s">
        <v>48</v>
      </c>
      <c r="D20" s="75"/>
      <c r="E20" s="75"/>
      <c r="F20" s="75"/>
      <c r="G20" s="75"/>
      <c r="H20" s="75"/>
      <c r="I20" s="75" t="s">
        <v>49</v>
      </c>
      <c r="J20" s="75"/>
      <c r="K20" s="75"/>
      <c r="L20" s="75" t="s">
        <v>50</v>
      </c>
      <c r="M20" s="75"/>
      <c r="N20" s="75"/>
      <c r="O20" s="75"/>
      <c r="P20" s="76" t="s">
        <v>51</v>
      </c>
      <c r="Q20" s="76" t="s">
        <v>52</v>
      </c>
      <c r="R20" s="76">
        <v>0</v>
      </c>
      <c r="S20" s="76" t="s">
        <v>53</v>
      </c>
      <c r="T20" s="76" t="s">
        <v>53</v>
      </c>
      <c r="U20" s="77" t="str">
        <f>IF(ISERR(T20/S20*100),"N/A",T20/S20*100)</f>
        <v>N/A</v>
      </c>
    </row>
    <row r="21" spans="1:22" ht="93" customHeight="1" thickTop="1" x14ac:dyDescent="0.2">
      <c r="A21" s="73"/>
      <c r="B21" s="74" t="s">
        <v>54</v>
      </c>
      <c r="C21" s="75" t="s">
        <v>55</v>
      </c>
      <c r="D21" s="75"/>
      <c r="E21" s="75"/>
      <c r="F21" s="75"/>
      <c r="G21" s="75"/>
      <c r="H21" s="75"/>
      <c r="I21" s="75" t="s">
        <v>56</v>
      </c>
      <c r="J21" s="75"/>
      <c r="K21" s="75"/>
      <c r="L21" s="75" t="s">
        <v>57</v>
      </c>
      <c r="M21" s="75"/>
      <c r="N21" s="75"/>
      <c r="O21" s="75"/>
      <c r="P21" s="76" t="s">
        <v>58</v>
      </c>
      <c r="Q21" s="76" t="s">
        <v>59</v>
      </c>
      <c r="R21" s="76">
        <v>77.010000000000005</v>
      </c>
      <c r="S21" s="76" t="s">
        <v>53</v>
      </c>
      <c r="T21" s="76" t="s">
        <v>53</v>
      </c>
      <c r="U21" s="77" t="str">
        <f>IF(ISERR(T21/S21*100),"N/A",T21/S21*100)</f>
        <v>N/A</v>
      </c>
    </row>
    <row r="22" spans="1:22" ht="75" customHeight="1" thickBot="1" x14ac:dyDescent="0.25">
      <c r="A22" s="73"/>
      <c r="B22" s="78" t="s">
        <v>60</v>
      </c>
      <c r="C22" s="79" t="s">
        <v>60</v>
      </c>
      <c r="D22" s="79"/>
      <c r="E22" s="79"/>
      <c r="F22" s="79"/>
      <c r="G22" s="79"/>
      <c r="H22" s="79"/>
      <c r="I22" s="79" t="s">
        <v>61</v>
      </c>
      <c r="J22" s="79"/>
      <c r="K22" s="79"/>
      <c r="L22" s="79" t="s">
        <v>62</v>
      </c>
      <c r="M22" s="79"/>
      <c r="N22" s="79"/>
      <c r="O22" s="79"/>
      <c r="P22" s="80" t="s">
        <v>63</v>
      </c>
      <c r="Q22" s="80" t="s">
        <v>59</v>
      </c>
      <c r="R22" s="81">
        <v>6</v>
      </c>
      <c r="S22" s="81" t="s">
        <v>53</v>
      </c>
      <c r="T22" s="81" t="s">
        <v>53</v>
      </c>
      <c r="U22" s="82" t="str">
        <f>IF(ISERR((S22-T22)*100/S22+100),"N/A",(S22-T22)*100/S22+100)</f>
        <v>N/A</v>
      </c>
    </row>
    <row r="23" spans="1:22" ht="75" customHeight="1" thickTop="1" x14ac:dyDescent="0.2">
      <c r="A23" s="73"/>
      <c r="B23" s="74" t="s">
        <v>64</v>
      </c>
      <c r="C23" s="75" t="s">
        <v>65</v>
      </c>
      <c r="D23" s="75"/>
      <c r="E23" s="75"/>
      <c r="F23" s="75"/>
      <c r="G23" s="75"/>
      <c r="H23" s="75"/>
      <c r="I23" s="75" t="s">
        <v>66</v>
      </c>
      <c r="J23" s="75"/>
      <c r="K23" s="75"/>
      <c r="L23" s="75" t="s">
        <v>67</v>
      </c>
      <c r="M23" s="75"/>
      <c r="N23" s="75"/>
      <c r="O23" s="75"/>
      <c r="P23" s="76" t="s">
        <v>58</v>
      </c>
      <c r="Q23" s="76" t="s">
        <v>68</v>
      </c>
      <c r="R23" s="76">
        <v>17.25</v>
      </c>
      <c r="S23" s="76">
        <v>0</v>
      </c>
      <c r="T23" s="76">
        <v>17.25</v>
      </c>
      <c r="U23" s="77" t="str">
        <f t="shared" ref="U23:U29" si="0">IF(ISERR(T23/S23*100),"N/A",T23/S23*100)</f>
        <v>N/A</v>
      </c>
    </row>
    <row r="24" spans="1:22" ht="75" customHeight="1" x14ac:dyDescent="0.2">
      <c r="A24" s="73"/>
      <c r="B24" s="78" t="s">
        <v>60</v>
      </c>
      <c r="C24" s="79" t="s">
        <v>60</v>
      </c>
      <c r="D24" s="79"/>
      <c r="E24" s="79"/>
      <c r="F24" s="79"/>
      <c r="G24" s="79"/>
      <c r="H24" s="79"/>
      <c r="I24" s="79" t="s">
        <v>69</v>
      </c>
      <c r="J24" s="79"/>
      <c r="K24" s="79"/>
      <c r="L24" s="79" t="s">
        <v>70</v>
      </c>
      <c r="M24" s="79"/>
      <c r="N24" s="79"/>
      <c r="O24" s="79"/>
      <c r="P24" s="80" t="s">
        <v>58</v>
      </c>
      <c r="Q24" s="80" t="s">
        <v>68</v>
      </c>
      <c r="R24" s="80">
        <v>64.989999999999995</v>
      </c>
      <c r="S24" s="80">
        <v>0</v>
      </c>
      <c r="T24" s="80">
        <v>18.05</v>
      </c>
      <c r="U24" s="82" t="str">
        <f t="shared" si="0"/>
        <v>N/A</v>
      </c>
    </row>
    <row r="25" spans="1:22" ht="75" customHeight="1" thickBot="1" x14ac:dyDescent="0.25">
      <c r="A25" s="73"/>
      <c r="B25" s="78" t="s">
        <v>60</v>
      </c>
      <c r="C25" s="79" t="s">
        <v>60</v>
      </c>
      <c r="D25" s="79"/>
      <c r="E25" s="79"/>
      <c r="F25" s="79"/>
      <c r="G25" s="79"/>
      <c r="H25" s="79"/>
      <c r="I25" s="79" t="s">
        <v>71</v>
      </c>
      <c r="J25" s="79"/>
      <c r="K25" s="79"/>
      <c r="L25" s="79" t="s">
        <v>72</v>
      </c>
      <c r="M25" s="79"/>
      <c r="N25" s="79"/>
      <c r="O25" s="79"/>
      <c r="P25" s="80" t="s">
        <v>58</v>
      </c>
      <c r="Q25" s="80" t="s">
        <v>68</v>
      </c>
      <c r="R25" s="80">
        <v>30</v>
      </c>
      <c r="S25" s="80">
        <v>0</v>
      </c>
      <c r="T25" s="80">
        <v>7.27</v>
      </c>
      <c r="U25" s="82" t="str">
        <f t="shared" si="0"/>
        <v>N/A</v>
      </c>
    </row>
    <row r="26" spans="1:22" ht="75" customHeight="1" thickTop="1" x14ac:dyDescent="0.2">
      <c r="A26" s="73"/>
      <c r="B26" s="74" t="s">
        <v>73</v>
      </c>
      <c r="C26" s="75" t="s">
        <v>74</v>
      </c>
      <c r="D26" s="75"/>
      <c r="E26" s="75"/>
      <c r="F26" s="75"/>
      <c r="G26" s="75"/>
      <c r="H26" s="75"/>
      <c r="I26" s="75" t="s">
        <v>75</v>
      </c>
      <c r="J26" s="75"/>
      <c r="K26" s="75"/>
      <c r="L26" s="75" t="s">
        <v>76</v>
      </c>
      <c r="M26" s="75"/>
      <c r="N26" s="75"/>
      <c r="O26" s="75"/>
      <c r="P26" s="76" t="s">
        <v>58</v>
      </c>
      <c r="Q26" s="76" t="s">
        <v>77</v>
      </c>
      <c r="R26" s="76">
        <v>30.01</v>
      </c>
      <c r="S26" s="76">
        <v>0</v>
      </c>
      <c r="T26" s="76">
        <v>0</v>
      </c>
      <c r="U26" s="77" t="str">
        <f t="shared" si="0"/>
        <v>N/A</v>
      </c>
    </row>
    <row r="27" spans="1:22" ht="75" customHeight="1" x14ac:dyDescent="0.2">
      <c r="A27" s="73"/>
      <c r="B27" s="78" t="s">
        <v>60</v>
      </c>
      <c r="C27" s="79" t="s">
        <v>78</v>
      </c>
      <c r="D27" s="79"/>
      <c r="E27" s="79"/>
      <c r="F27" s="79"/>
      <c r="G27" s="79"/>
      <c r="H27" s="79"/>
      <c r="I27" s="79" t="s">
        <v>79</v>
      </c>
      <c r="J27" s="79"/>
      <c r="K27" s="79"/>
      <c r="L27" s="79" t="s">
        <v>80</v>
      </c>
      <c r="M27" s="79"/>
      <c r="N27" s="79"/>
      <c r="O27" s="79"/>
      <c r="P27" s="80" t="s">
        <v>58</v>
      </c>
      <c r="Q27" s="80" t="s">
        <v>77</v>
      </c>
      <c r="R27" s="80">
        <v>80</v>
      </c>
      <c r="S27" s="80">
        <v>0</v>
      </c>
      <c r="T27" s="80">
        <v>12.86</v>
      </c>
      <c r="U27" s="82" t="str">
        <f t="shared" si="0"/>
        <v>N/A</v>
      </c>
    </row>
    <row r="28" spans="1:22" ht="75" customHeight="1" x14ac:dyDescent="0.2">
      <c r="A28" s="73"/>
      <c r="B28" s="78" t="s">
        <v>60</v>
      </c>
      <c r="C28" s="79" t="s">
        <v>81</v>
      </c>
      <c r="D28" s="79"/>
      <c r="E28" s="79"/>
      <c r="F28" s="79"/>
      <c r="G28" s="79"/>
      <c r="H28" s="79"/>
      <c r="I28" s="79" t="s">
        <v>82</v>
      </c>
      <c r="J28" s="79"/>
      <c r="K28" s="79"/>
      <c r="L28" s="79" t="s">
        <v>83</v>
      </c>
      <c r="M28" s="79"/>
      <c r="N28" s="79"/>
      <c r="O28" s="79"/>
      <c r="P28" s="80" t="s">
        <v>58</v>
      </c>
      <c r="Q28" s="80" t="s">
        <v>77</v>
      </c>
      <c r="R28" s="80">
        <v>100</v>
      </c>
      <c r="S28" s="80">
        <v>50</v>
      </c>
      <c r="T28" s="80">
        <v>15.36</v>
      </c>
      <c r="U28" s="82">
        <f t="shared" si="0"/>
        <v>30.72</v>
      </c>
    </row>
    <row r="29" spans="1:22" ht="75" customHeight="1" thickBot="1" x14ac:dyDescent="0.25">
      <c r="A29" s="73"/>
      <c r="B29" s="78" t="s">
        <v>60</v>
      </c>
      <c r="C29" s="79" t="s">
        <v>84</v>
      </c>
      <c r="D29" s="79"/>
      <c r="E29" s="79"/>
      <c r="F29" s="79"/>
      <c r="G29" s="79"/>
      <c r="H29" s="79"/>
      <c r="I29" s="79" t="s">
        <v>85</v>
      </c>
      <c r="J29" s="79"/>
      <c r="K29" s="79"/>
      <c r="L29" s="79" t="s">
        <v>86</v>
      </c>
      <c r="M29" s="79"/>
      <c r="N29" s="79"/>
      <c r="O29" s="79"/>
      <c r="P29" s="80" t="s">
        <v>58</v>
      </c>
      <c r="Q29" s="80" t="s">
        <v>77</v>
      </c>
      <c r="R29" s="80">
        <v>80</v>
      </c>
      <c r="S29" s="80">
        <v>30</v>
      </c>
      <c r="T29" s="80">
        <v>48.78</v>
      </c>
      <c r="U29" s="82">
        <f t="shared" si="0"/>
        <v>162.60000000000002</v>
      </c>
    </row>
    <row r="30" spans="1:22" ht="22.5" customHeight="1" thickTop="1" thickBot="1" x14ac:dyDescent="0.25">
      <c r="B30" s="13" t="s">
        <v>87</v>
      </c>
      <c r="C30" s="14"/>
      <c r="D30" s="14"/>
      <c r="E30" s="14"/>
      <c r="F30" s="14"/>
      <c r="G30" s="14"/>
      <c r="H30" s="15"/>
      <c r="I30" s="15"/>
      <c r="J30" s="15"/>
      <c r="K30" s="15"/>
      <c r="L30" s="15"/>
      <c r="M30" s="15"/>
      <c r="N30" s="15"/>
      <c r="O30" s="15"/>
      <c r="P30" s="15"/>
      <c r="Q30" s="15"/>
      <c r="R30" s="15"/>
      <c r="S30" s="15"/>
      <c r="T30" s="15"/>
      <c r="U30" s="16"/>
      <c r="V30" s="83"/>
    </row>
    <row r="31" spans="1:22" ht="26.25" customHeight="1" thickTop="1" x14ac:dyDescent="0.2">
      <c r="B31" s="84"/>
      <c r="C31" s="85"/>
      <c r="D31" s="85"/>
      <c r="E31" s="85"/>
      <c r="F31" s="85"/>
      <c r="G31" s="85"/>
      <c r="H31" s="86"/>
      <c r="I31" s="86"/>
      <c r="J31" s="86"/>
      <c r="K31" s="86"/>
      <c r="L31" s="86"/>
      <c r="M31" s="86"/>
      <c r="N31" s="86"/>
      <c r="O31" s="86"/>
      <c r="P31" s="87"/>
      <c r="Q31" s="88"/>
      <c r="R31" s="89" t="s">
        <v>88</v>
      </c>
      <c r="S31" s="58" t="s">
        <v>89</v>
      </c>
      <c r="T31" s="89" t="s">
        <v>90</v>
      </c>
      <c r="U31" s="58" t="s">
        <v>91</v>
      </c>
    </row>
    <row r="32" spans="1:22" ht="26.25" customHeight="1" thickBot="1" x14ac:dyDescent="0.25">
      <c r="B32" s="90"/>
      <c r="C32" s="91"/>
      <c r="D32" s="91"/>
      <c r="E32" s="91"/>
      <c r="F32" s="91"/>
      <c r="G32" s="91"/>
      <c r="H32" s="92"/>
      <c r="I32" s="92"/>
      <c r="J32" s="92"/>
      <c r="K32" s="92"/>
      <c r="L32" s="92"/>
      <c r="M32" s="92"/>
      <c r="N32" s="92"/>
      <c r="O32" s="92"/>
      <c r="P32" s="93"/>
      <c r="Q32" s="94"/>
      <c r="R32" s="95" t="s">
        <v>92</v>
      </c>
      <c r="S32" s="94" t="s">
        <v>92</v>
      </c>
      <c r="T32" s="94" t="s">
        <v>92</v>
      </c>
      <c r="U32" s="94" t="s">
        <v>93</v>
      </c>
    </row>
    <row r="33" spans="2:21" ht="13.5" customHeight="1" thickBot="1" x14ac:dyDescent="0.25">
      <c r="B33" s="96" t="s">
        <v>94</v>
      </c>
      <c r="C33" s="97"/>
      <c r="D33" s="97"/>
      <c r="E33" s="98"/>
      <c r="F33" s="98"/>
      <c r="G33" s="98"/>
      <c r="H33" s="99"/>
      <c r="I33" s="99"/>
      <c r="J33" s="99"/>
      <c r="K33" s="99"/>
      <c r="L33" s="99"/>
      <c r="M33" s="99"/>
      <c r="N33" s="99"/>
      <c r="O33" s="99"/>
      <c r="P33" s="100"/>
      <c r="Q33" s="100"/>
      <c r="R33" s="101">
        <v>0</v>
      </c>
      <c r="S33" s="101">
        <v>0</v>
      </c>
      <c r="T33" s="101">
        <v>8.9129498099999989</v>
      </c>
      <c r="U33" s="102" t="str">
        <f>+IF(ISERR(T33/S33*100),"N/A",T33/S33*100)</f>
        <v>N/A</v>
      </c>
    </row>
    <row r="34" spans="2:21" ht="13.5" customHeight="1" thickBot="1" x14ac:dyDescent="0.25">
      <c r="B34" s="103" t="s">
        <v>95</v>
      </c>
      <c r="C34" s="104"/>
      <c r="D34" s="104"/>
      <c r="E34" s="105"/>
      <c r="F34" s="105"/>
      <c r="G34" s="105"/>
      <c r="H34" s="106"/>
      <c r="I34" s="106"/>
      <c r="J34" s="106"/>
      <c r="K34" s="106"/>
      <c r="L34" s="106"/>
      <c r="M34" s="106"/>
      <c r="N34" s="106"/>
      <c r="O34" s="106"/>
      <c r="P34" s="107"/>
      <c r="Q34" s="107"/>
      <c r="R34" s="101">
        <v>1097.2947379500004</v>
      </c>
      <c r="S34" s="101">
        <v>43.583843810000005</v>
      </c>
      <c r="T34" s="101">
        <v>8.9129498099999989</v>
      </c>
      <c r="U34" s="102">
        <f>+IF(ISERR(T34/S34*100),"N/A",T34/S34*100)</f>
        <v>20.450123327477108</v>
      </c>
    </row>
    <row r="35" spans="2:21" ht="14.85" customHeight="1" thickTop="1" thickBot="1" x14ac:dyDescent="0.25">
      <c r="B35" s="13" t="s">
        <v>96</v>
      </c>
      <c r="C35" s="14"/>
      <c r="D35" s="14"/>
      <c r="E35" s="14"/>
      <c r="F35" s="14"/>
      <c r="G35" s="14"/>
      <c r="H35" s="15"/>
      <c r="I35" s="15"/>
      <c r="J35" s="15"/>
      <c r="K35" s="15"/>
      <c r="L35" s="15"/>
      <c r="M35" s="15"/>
      <c r="N35" s="15"/>
      <c r="O35" s="15"/>
      <c r="P35" s="15"/>
      <c r="Q35" s="15"/>
      <c r="R35" s="15"/>
      <c r="S35" s="15"/>
      <c r="T35" s="15"/>
      <c r="U35" s="16"/>
    </row>
    <row r="36" spans="2:21" ht="44.25" customHeight="1" thickTop="1" x14ac:dyDescent="0.2">
      <c r="B36" s="108" t="s">
        <v>97</v>
      </c>
      <c r="C36" s="110"/>
      <c r="D36" s="110"/>
      <c r="E36" s="110"/>
      <c r="F36" s="110"/>
      <c r="G36" s="110"/>
      <c r="H36" s="110"/>
      <c r="I36" s="110"/>
      <c r="J36" s="110"/>
      <c r="K36" s="110"/>
      <c r="L36" s="110"/>
      <c r="M36" s="110"/>
      <c r="N36" s="110"/>
      <c r="O36" s="110"/>
      <c r="P36" s="110"/>
      <c r="Q36" s="110"/>
      <c r="R36" s="110"/>
      <c r="S36" s="110"/>
      <c r="T36" s="110"/>
      <c r="U36" s="109"/>
    </row>
    <row r="37" spans="2:21" ht="143.44999999999999" customHeight="1" x14ac:dyDescent="0.2">
      <c r="B37" s="111" t="s">
        <v>98</v>
      </c>
      <c r="C37" s="113"/>
      <c r="D37" s="113"/>
      <c r="E37" s="113"/>
      <c r="F37" s="113"/>
      <c r="G37" s="113"/>
      <c r="H37" s="113"/>
      <c r="I37" s="113"/>
      <c r="J37" s="113"/>
      <c r="K37" s="113"/>
      <c r="L37" s="113"/>
      <c r="M37" s="113"/>
      <c r="N37" s="113"/>
      <c r="O37" s="113"/>
      <c r="P37" s="113"/>
      <c r="Q37" s="113"/>
      <c r="R37" s="113"/>
      <c r="S37" s="113"/>
      <c r="T37" s="113"/>
      <c r="U37" s="112"/>
    </row>
    <row r="38" spans="2:21" ht="144.75" customHeight="1" x14ac:dyDescent="0.2">
      <c r="B38" s="111" t="s">
        <v>99</v>
      </c>
      <c r="C38" s="113"/>
      <c r="D38" s="113"/>
      <c r="E38" s="113"/>
      <c r="F38" s="113"/>
      <c r="G38" s="113"/>
      <c r="H38" s="113"/>
      <c r="I38" s="113"/>
      <c r="J38" s="113"/>
      <c r="K38" s="113"/>
      <c r="L38" s="113"/>
      <c r="M38" s="113"/>
      <c r="N38" s="113"/>
      <c r="O38" s="113"/>
      <c r="P38" s="113"/>
      <c r="Q38" s="113"/>
      <c r="R38" s="113"/>
      <c r="S38" s="113"/>
      <c r="T38" s="113"/>
      <c r="U38" s="112"/>
    </row>
    <row r="39" spans="2:21" ht="144.94999999999999" customHeight="1" x14ac:dyDescent="0.2">
      <c r="B39" s="111" t="s">
        <v>100</v>
      </c>
      <c r="C39" s="113"/>
      <c r="D39" s="113"/>
      <c r="E39" s="113"/>
      <c r="F39" s="113"/>
      <c r="G39" s="113"/>
      <c r="H39" s="113"/>
      <c r="I39" s="113"/>
      <c r="J39" s="113"/>
      <c r="K39" s="113"/>
      <c r="L39" s="113"/>
      <c r="M39" s="113"/>
      <c r="N39" s="113"/>
      <c r="O39" s="113"/>
      <c r="P39" s="113"/>
      <c r="Q39" s="113"/>
      <c r="R39" s="113"/>
      <c r="S39" s="113"/>
      <c r="T39" s="113"/>
      <c r="U39" s="112"/>
    </row>
    <row r="40" spans="2:21" ht="34.5" customHeight="1" x14ac:dyDescent="0.2">
      <c r="B40" s="111" t="s">
        <v>101</v>
      </c>
      <c r="C40" s="113"/>
      <c r="D40" s="113"/>
      <c r="E40" s="113"/>
      <c r="F40" s="113"/>
      <c r="G40" s="113"/>
      <c r="H40" s="113"/>
      <c r="I40" s="113"/>
      <c r="J40" s="113"/>
      <c r="K40" s="113"/>
      <c r="L40" s="113"/>
      <c r="M40" s="113"/>
      <c r="N40" s="113"/>
      <c r="O40" s="113"/>
      <c r="P40" s="113"/>
      <c r="Q40" s="113"/>
      <c r="R40" s="113"/>
      <c r="S40" s="113"/>
      <c r="T40" s="113"/>
      <c r="U40" s="112"/>
    </row>
    <row r="41" spans="2:21" ht="53.25" customHeight="1" x14ac:dyDescent="0.2">
      <c r="B41" s="111" t="s">
        <v>102</v>
      </c>
      <c r="C41" s="113"/>
      <c r="D41" s="113"/>
      <c r="E41" s="113"/>
      <c r="F41" s="113"/>
      <c r="G41" s="113"/>
      <c r="H41" s="113"/>
      <c r="I41" s="113"/>
      <c r="J41" s="113"/>
      <c r="K41" s="113"/>
      <c r="L41" s="113"/>
      <c r="M41" s="113"/>
      <c r="N41" s="113"/>
      <c r="O41" s="113"/>
      <c r="P41" s="113"/>
      <c r="Q41" s="113"/>
      <c r="R41" s="113"/>
      <c r="S41" s="113"/>
      <c r="T41" s="113"/>
      <c r="U41" s="112"/>
    </row>
    <row r="42" spans="2:21" ht="70.5" customHeight="1" x14ac:dyDescent="0.2">
      <c r="B42" s="111" t="s">
        <v>103</v>
      </c>
      <c r="C42" s="113"/>
      <c r="D42" s="113"/>
      <c r="E42" s="113"/>
      <c r="F42" s="113"/>
      <c r="G42" s="113"/>
      <c r="H42" s="113"/>
      <c r="I42" s="113"/>
      <c r="J42" s="113"/>
      <c r="K42" s="113"/>
      <c r="L42" s="113"/>
      <c r="M42" s="113"/>
      <c r="N42" s="113"/>
      <c r="O42" s="113"/>
      <c r="P42" s="113"/>
      <c r="Q42" s="113"/>
      <c r="R42" s="113"/>
      <c r="S42" s="113"/>
      <c r="T42" s="113"/>
      <c r="U42" s="112"/>
    </row>
    <row r="43" spans="2:21" ht="91.35" customHeight="1" thickBot="1" x14ac:dyDescent="0.25">
      <c r="B43" s="114" t="s">
        <v>104</v>
      </c>
      <c r="C43" s="116"/>
      <c r="D43" s="116"/>
      <c r="E43" s="116"/>
      <c r="F43" s="116"/>
      <c r="G43" s="116"/>
      <c r="H43" s="116"/>
      <c r="I43" s="116"/>
      <c r="J43" s="116"/>
      <c r="K43" s="116"/>
      <c r="L43" s="116"/>
      <c r="M43" s="116"/>
      <c r="N43" s="116"/>
      <c r="O43" s="116"/>
      <c r="P43" s="116"/>
      <c r="Q43" s="116"/>
      <c r="R43" s="116"/>
      <c r="S43" s="116"/>
      <c r="T43" s="116"/>
      <c r="U43" s="115"/>
    </row>
  </sheetData>
  <mergeCells count="69">
    <mergeCell ref="B40:U40"/>
    <mergeCell ref="B41:U41"/>
    <mergeCell ref="B42:U42"/>
    <mergeCell ref="B43:U43"/>
    <mergeCell ref="B33:D33"/>
    <mergeCell ref="B34:D34"/>
    <mergeCell ref="B36:U36"/>
    <mergeCell ref="B37:U37"/>
    <mergeCell ref="B38:U38"/>
    <mergeCell ref="B39:U39"/>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D12:U12"/>
    <mergeCell ref="B14:U14"/>
    <mergeCell ref="C15:G15"/>
    <mergeCell ref="K15:M15"/>
    <mergeCell ref="P15:Q15"/>
    <mergeCell ref="T15:U15"/>
    <mergeCell ref="B6:U6"/>
    <mergeCell ref="B7:U7"/>
    <mergeCell ref="B8:U8"/>
    <mergeCell ref="C9:U9"/>
    <mergeCell ref="C10:U10"/>
    <mergeCell ref="D11:U11"/>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73"/>
  <sheetViews>
    <sheetView view="pageBreakPreview" topLeftCell="A47" zoomScale="80" zoomScaleNormal="80" zoomScaleSheetLayoutView="80" workbookViewId="0">
      <selection activeCell="R58" sqref="R58:T5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105</v>
      </c>
      <c r="D4" s="19" t="s">
        <v>106</v>
      </c>
      <c r="E4" s="19"/>
      <c r="F4" s="19"/>
      <c r="G4" s="19"/>
      <c r="H4" s="19"/>
      <c r="I4" s="20"/>
      <c r="J4" s="21" t="s">
        <v>10</v>
      </c>
      <c r="K4" s="22" t="s">
        <v>11</v>
      </c>
      <c r="L4" s="23" t="s">
        <v>12</v>
      </c>
      <c r="M4" s="23"/>
      <c r="N4" s="23"/>
      <c r="O4" s="23"/>
      <c r="P4" s="21" t="s">
        <v>13</v>
      </c>
      <c r="Q4" s="23" t="s">
        <v>107</v>
      </c>
      <c r="R4" s="23"/>
      <c r="S4" s="21" t="s">
        <v>15</v>
      </c>
      <c r="T4" s="23"/>
      <c r="U4" s="24"/>
    </row>
    <row r="5" spans="1:34" ht="21" customHeight="1" thickBot="1" x14ac:dyDescent="0.25">
      <c r="B5" s="25" t="s">
        <v>16</v>
      </c>
      <c r="C5" s="27"/>
      <c r="D5" s="27"/>
      <c r="E5" s="27"/>
      <c r="F5" s="27"/>
      <c r="G5" s="27"/>
      <c r="H5" s="27"/>
      <c r="I5" s="27"/>
      <c r="J5" s="27"/>
      <c r="K5" s="27"/>
      <c r="L5" s="27"/>
      <c r="M5" s="27"/>
      <c r="N5" s="27"/>
      <c r="O5" s="27"/>
      <c r="P5" s="27"/>
      <c r="Q5" s="27"/>
      <c r="R5" s="27"/>
      <c r="S5" s="27"/>
      <c r="T5" s="27"/>
      <c r="U5" s="26"/>
    </row>
    <row r="6" spans="1:34" ht="21" customHeight="1" thickBot="1" x14ac:dyDescent="0.25">
      <c r="B6" s="28" t="s">
        <v>17</v>
      </c>
      <c r="C6" s="30"/>
      <c r="D6" s="30"/>
      <c r="E6" s="30"/>
      <c r="F6" s="30"/>
      <c r="G6" s="30"/>
      <c r="H6" s="30"/>
      <c r="I6" s="30"/>
      <c r="J6" s="30"/>
      <c r="K6" s="30"/>
      <c r="L6" s="30"/>
      <c r="M6" s="30"/>
      <c r="N6" s="30"/>
      <c r="O6" s="30"/>
      <c r="P6" s="30"/>
      <c r="Q6" s="30"/>
      <c r="R6" s="30"/>
      <c r="S6" s="30"/>
      <c r="T6" s="30"/>
      <c r="U6" s="29"/>
    </row>
    <row r="7" spans="1:34" ht="21" customHeight="1" x14ac:dyDescent="0.25">
      <c r="B7" s="117" t="s">
        <v>18</v>
      </c>
      <c r="C7" s="2"/>
      <c r="D7" s="2"/>
      <c r="E7" s="2"/>
      <c r="F7" s="118"/>
      <c r="G7" s="118"/>
      <c r="H7" s="118"/>
      <c r="I7" s="118"/>
      <c r="J7" s="118"/>
      <c r="K7" s="118"/>
      <c r="L7" s="118"/>
      <c r="M7" s="118"/>
      <c r="N7" s="118"/>
      <c r="O7" s="118"/>
      <c r="P7" s="118"/>
      <c r="Q7" s="118"/>
      <c r="R7" s="118"/>
      <c r="S7" s="118"/>
      <c r="T7" s="118"/>
      <c r="U7" s="118"/>
    </row>
    <row r="8" spans="1:34" ht="20.25" customHeight="1" x14ac:dyDescent="0.2">
      <c r="B8" s="2" t="s">
        <v>108</v>
      </c>
      <c r="C8" s="2"/>
      <c r="D8" s="2"/>
      <c r="E8" s="2"/>
      <c r="F8" s="118"/>
      <c r="G8" s="118"/>
      <c r="H8" s="118"/>
      <c r="I8" s="118"/>
      <c r="J8" s="118"/>
      <c r="K8" s="118"/>
      <c r="L8" s="118"/>
      <c r="M8" s="118"/>
      <c r="N8" s="118"/>
      <c r="O8" s="118"/>
      <c r="P8" s="118"/>
      <c r="Q8" s="118"/>
      <c r="R8" s="118"/>
      <c r="S8" s="118"/>
      <c r="T8" s="118"/>
      <c r="U8" s="118"/>
    </row>
    <row r="9" spans="1:34" ht="20.25" customHeight="1" x14ac:dyDescent="0.25">
      <c r="B9" s="2"/>
      <c r="C9" s="117" t="s">
        <v>20</v>
      </c>
      <c r="D9" s="2"/>
      <c r="E9" s="2"/>
      <c r="F9" s="2"/>
      <c r="G9" s="2"/>
      <c r="H9" s="2"/>
      <c r="I9" s="2"/>
      <c r="J9" s="2"/>
      <c r="K9" s="2"/>
      <c r="L9" s="2"/>
      <c r="M9" s="2"/>
      <c r="N9" s="2"/>
      <c r="O9" s="2"/>
      <c r="P9" s="2"/>
      <c r="Q9" s="2"/>
      <c r="R9" s="2"/>
      <c r="S9" s="2"/>
      <c r="T9" s="2"/>
      <c r="U9" s="2"/>
    </row>
    <row r="10" spans="1:34" ht="20.25" customHeight="1" x14ac:dyDescent="0.2">
      <c r="B10" s="2"/>
      <c r="C10" s="2" t="s">
        <v>109</v>
      </c>
      <c r="D10" s="2"/>
      <c r="E10" s="2"/>
      <c r="F10" s="2"/>
      <c r="G10" s="2"/>
      <c r="H10" s="2"/>
      <c r="I10" s="2"/>
      <c r="J10" s="2"/>
      <c r="K10" s="2"/>
      <c r="L10" s="2"/>
      <c r="M10" s="2"/>
      <c r="N10" s="2"/>
      <c r="O10" s="2"/>
      <c r="P10" s="2"/>
      <c r="Q10" s="2"/>
      <c r="R10" s="2"/>
      <c r="S10" s="2"/>
      <c r="T10" s="2"/>
      <c r="U10" s="2"/>
    </row>
    <row r="11" spans="1:34" ht="20.25" customHeight="1" x14ac:dyDescent="0.25">
      <c r="B11" s="2"/>
      <c r="C11" s="2"/>
      <c r="D11" s="117" t="s">
        <v>22</v>
      </c>
      <c r="E11" s="2"/>
      <c r="F11" s="2"/>
      <c r="G11" s="2"/>
      <c r="H11" s="2"/>
      <c r="I11" s="2"/>
      <c r="J11" s="2"/>
      <c r="K11" s="2"/>
      <c r="L11" s="2"/>
      <c r="M11" s="2"/>
      <c r="N11" s="2"/>
      <c r="O11" s="2"/>
      <c r="P11" s="2"/>
      <c r="Q11" s="2"/>
      <c r="R11" s="2"/>
      <c r="S11" s="2"/>
      <c r="T11" s="2"/>
      <c r="U11" s="2"/>
    </row>
    <row r="12" spans="1:34" ht="20.25" customHeight="1" x14ac:dyDescent="0.2">
      <c r="B12" s="2"/>
      <c r="C12" s="2"/>
      <c r="D12" s="2" t="s">
        <v>110</v>
      </c>
      <c r="E12" s="2"/>
      <c r="F12" s="119"/>
      <c r="G12" s="119"/>
      <c r="H12" s="119"/>
      <c r="I12" s="119"/>
      <c r="J12" s="119"/>
      <c r="K12" s="119"/>
      <c r="L12" s="119"/>
      <c r="M12" s="119"/>
      <c r="N12" s="119"/>
      <c r="O12" s="119"/>
      <c r="P12" s="119"/>
      <c r="Q12" s="119"/>
      <c r="R12" s="119"/>
      <c r="S12" s="119"/>
      <c r="T12" s="119"/>
      <c r="U12" s="119"/>
    </row>
    <row r="13" spans="1:34" ht="21" customHeight="1" thickBot="1" x14ac:dyDescent="0.25">
      <c r="B13" s="2"/>
      <c r="C13" s="2"/>
      <c r="D13" s="2"/>
      <c r="E13" s="2"/>
      <c r="F13" s="120"/>
      <c r="G13" s="120"/>
      <c r="H13" s="120"/>
      <c r="I13" s="120"/>
      <c r="J13" s="120"/>
      <c r="K13" s="120"/>
      <c r="L13" s="120"/>
      <c r="M13" s="120"/>
      <c r="N13" s="120"/>
      <c r="O13" s="120"/>
      <c r="P13" s="120"/>
      <c r="Q13" s="120"/>
      <c r="R13" s="120"/>
      <c r="S13" s="120"/>
      <c r="T13" s="120"/>
      <c r="U13" s="120"/>
    </row>
    <row r="14" spans="1:34" ht="15.75" customHeight="1" x14ac:dyDescent="0.2">
      <c r="B14" s="121" t="s">
        <v>24</v>
      </c>
      <c r="C14" s="123"/>
      <c r="D14" s="123"/>
      <c r="E14" s="123"/>
      <c r="F14" s="123"/>
      <c r="G14" s="123"/>
      <c r="H14" s="123"/>
      <c r="I14" s="123"/>
      <c r="J14" s="123"/>
      <c r="K14" s="123"/>
      <c r="L14" s="123"/>
      <c r="M14" s="123"/>
      <c r="N14" s="123"/>
      <c r="O14" s="123"/>
      <c r="P14" s="123"/>
      <c r="Q14" s="123"/>
      <c r="R14" s="123"/>
      <c r="S14" s="123"/>
      <c r="T14" s="123"/>
      <c r="U14" s="122"/>
    </row>
    <row r="15" spans="1:34" ht="63" customHeight="1" thickBot="1" x14ac:dyDescent="0.25">
      <c r="B15" s="42" t="s">
        <v>25</v>
      </c>
      <c r="C15" s="43" t="s">
        <v>26</v>
      </c>
      <c r="D15" s="43"/>
      <c r="E15" s="43"/>
      <c r="F15" s="43"/>
      <c r="G15" s="43"/>
      <c r="H15" s="44"/>
      <c r="I15" s="44"/>
      <c r="J15" s="44" t="s">
        <v>27</v>
      </c>
      <c r="K15" s="43" t="s">
        <v>28</v>
      </c>
      <c r="L15" s="43"/>
      <c r="M15" s="43"/>
      <c r="N15" s="45"/>
      <c r="O15" s="46" t="s">
        <v>29</v>
      </c>
      <c r="P15" s="43" t="s">
        <v>30</v>
      </c>
      <c r="Q15" s="43"/>
      <c r="R15" s="47"/>
      <c r="S15" s="46" t="s">
        <v>31</v>
      </c>
      <c r="T15" s="43" t="s">
        <v>111</v>
      </c>
      <c r="U15" s="48"/>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1" ht="16.5" customHeight="1" thickTop="1" x14ac:dyDescent="0.2">
      <c r="B17" s="125" t="s">
        <v>34</v>
      </c>
      <c r="C17" s="128" t="s">
        <v>35</v>
      </c>
      <c r="D17" s="128"/>
      <c r="E17" s="128"/>
      <c r="F17" s="128"/>
      <c r="G17" s="128"/>
      <c r="H17" s="129"/>
      <c r="I17" s="59" t="s">
        <v>36</v>
      </c>
      <c r="J17" s="61"/>
      <c r="K17" s="61"/>
      <c r="L17" s="61"/>
      <c r="M17" s="61"/>
      <c r="N17" s="61"/>
      <c r="O17" s="61"/>
      <c r="P17" s="61"/>
      <c r="Q17" s="61"/>
      <c r="R17" s="61"/>
      <c r="S17" s="60"/>
      <c r="T17" s="63" t="s">
        <v>37</v>
      </c>
      <c r="U17" s="62"/>
    </row>
    <row r="18" spans="1:21" ht="19.5" customHeight="1" x14ac:dyDescent="0.2">
      <c r="B18" s="127"/>
      <c r="C18" s="124"/>
      <c r="D18" s="124"/>
      <c r="E18" s="124"/>
      <c r="F18" s="124"/>
      <c r="G18" s="124"/>
      <c r="H18" s="132"/>
      <c r="I18" s="64" t="s">
        <v>38</v>
      </c>
      <c r="J18" s="53"/>
      <c r="K18" s="53"/>
      <c r="L18" s="53" t="s">
        <v>39</v>
      </c>
      <c r="M18" s="53"/>
      <c r="N18" s="53"/>
      <c r="O18" s="53"/>
      <c r="P18" s="53" t="s">
        <v>40</v>
      </c>
      <c r="Q18" s="53" t="s">
        <v>41</v>
      </c>
      <c r="R18" s="68" t="s">
        <v>42</v>
      </c>
      <c r="S18" s="67"/>
      <c r="T18" s="53" t="s">
        <v>43</v>
      </c>
      <c r="U18" s="69" t="s">
        <v>44</v>
      </c>
    </row>
    <row r="19" spans="1:21" ht="26.25" customHeight="1" thickBot="1" x14ac:dyDescent="0.25">
      <c r="B19" s="126"/>
      <c r="C19" s="130"/>
      <c r="D19" s="130"/>
      <c r="E19" s="130"/>
      <c r="F19" s="130"/>
      <c r="G19" s="130"/>
      <c r="H19" s="131"/>
      <c r="I19" s="65"/>
      <c r="J19" s="66"/>
      <c r="K19" s="66"/>
      <c r="L19" s="66"/>
      <c r="M19" s="66"/>
      <c r="N19" s="66"/>
      <c r="O19" s="66"/>
      <c r="P19" s="66"/>
      <c r="Q19" s="66"/>
      <c r="R19" s="71" t="s">
        <v>45</v>
      </c>
      <c r="S19" s="72" t="s">
        <v>46</v>
      </c>
      <c r="T19" s="66"/>
      <c r="U19" s="70"/>
    </row>
    <row r="20" spans="1:21" ht="100.5" customHeight="1" thickTop="1" thickBot="1" x14ac:dyDescent="0.25">
      <c r="A20" s="73"/>
      <c r="B20" s="74" t="s">
        <v>47</v>
      </c>
      <c r="C20" s="75" t="s">
        <v>112</v>
      </c>
      <c r="D20" s="75"/>
      <c r="E20" s="75"/>
      <c r="F20" s="75"/>
      <c r="G20" s="75"/>
      <c r="H20" s="75"/>
      <c r="I20" s="75" t="s">
        <v>113</v>
      </c>
      <c r="J20" s="75"/>
      <c r="K20" s="75"/>
      <c r="L20" s="75" t="s">
        <v>114</v>
      </c>
      <c r="M20" s="75"/>
      <c r="N20" s="75"/>
      <c r="O20" s="75"/>
      <c r="P20" s="76" t="s">
        <v>58</v>
      </c>
      <c r="Q20" s="76" t="s">
        <v>59</v>
      </c>
      <c r="R20" s="76">
        <v>100</v>
      </c>
      <c r="S20" s="76" t="s">
        <v>53</v>
      </c>
      <c r="T20" s="76" t="s">
        <v>53</v>
      </c>
      <c r="U20" s="77" t="str">
        <f t="shared" ref="U20:U45" si="0">IF(ISERR(T20/S20*100),"N/A",T20/S20*100)</f>
        <v>N/A</v>
      </c>
    </row>
    <row r="21" spans="1:21" ht="75" customHeight="1" thickTop="1" x14ac:dyDescent="0.2">
      <c r="A21" s="73"/>
      <c r="B21" s="74" t="s">
        <v>54</v>
      </c>
      <c r="C21" s="75" t="s">
        <v>115</v>
      </c>
      <c r="D21" s="75"/>
      <c r="E21" s="75"/>
      <c r="F21" s="75"/>
      <c r="G21" s="75"/>
      <c r="H21" s="75"/>
      <c r="I21" s="75" t="s">
        <v>116</v>
      </c>
      <c r="J21" s="75"/>
      <c r="K21" s="75"/>
      <c r="L21" s="75" t="s">
        <v>117</v>
      </c>
      <c r="M21" s="75"/>
      <c r="N21" s="75"/>
      <c r="O21" s="75"/>
      <c r="P21" s="76" t="s">
        <v>58</v>
      </c>
      <c r="Q21" s="76" t="s">
        <v>59</v>
      </c>
      <c r="R21" s="76">
        <v>111.3</v>
      </c>
      <c r="S21" s="76" t="s">
        <v>53</v>
      </c>
      <c r="T21" s="76" t="s">
        <v>53</v>
      </c>
      <c r="U21" s="77" t="str">
        <f t="shared" si="0"/>
        <v>N/A</v>
      </c>
    </row>
    <row r="22" spans="1:21" ht="75" customHeight="1" thickBot="1" x14ac:dyDescent="0.25">
      <c r="A22" s="73"/>
      <c r="B22" s="78" t="s">
        <v>60</v>
      </c>
      <c r="C22" s="79" t="s">
        <v>60</v>
      </c>
      <c r="D22" s="79"/>
      <c r="E22" s="79"/>
      <c r="F22" s="79"/>
      <c r="G22" s="79"/>
      <c r="H22" s="79"/>
      <c r="I22" s="79" t="s">
        <v>118</v>
      </c>
      <c r="J22" s="79"/>
      <c r="K22" s="79"/>
      <c r="L22" s="79" t="s">
        <v>119</v>
      </c>
      <c r="M22" s="79"/>
      <c r="N22" s="79"/>
      <c r="O22" s="79"/>
      <c r="P22" s="80" t="s">
        <v>58</v>
      </c>
      <c r="Q22" s="80" t="s">
        <v>59</v>
      </c>
      <c r="R22" s="80">
        <v>85.46</v>
      </c>
      <c r="S22" s="80" t="s">
        <v>53</v>
      </c>
      <c r="T22" s="80" t="s">
        <v>53</v>
      </c>
      <c r="U22" s="82" t="str">
        <f t="shared" si="0"/>
        <v>N/A</v>
      </c>
    </row>
    <row r="23" spans="1:21" ht="75" customHeight="1" thickTop="1" x14ac:dyDescent="0.2">
      <c r="A23" s="73"/>
      <c r="B23" s="74" t="s">
        <v>64</v>
      </c>
      <c r="C23" s="75" t="s">
        <v>120</v>
      </c>
      <c r="D23" s="75"/>
      <c r="E23" s="75"/>
      <c r="F23" s="75"/>
      <c r="G23" s="75"/>
      <c r="H23" s="75"/>
      <c r="I23" s="75" t="s">
        <v>121</v>
      </c>
      <c r="J23" s="75"/>
      <c r="K23" s="75"/>
      <c r="L23" s="75" t="s">
        <v>122</v>
      </c>
      <c r="M23" s="75"/>
      <c r="N23" s="75"/>
      <c r="O23" s="75"/>
      <c r="P23" s="76" t="s">
        <v>58</v>
      </c>
      <c r="Q23" s="76" t="s">
        <v>77</v>
      </c>
      <c r="R23" s="76">
        <v>100</v>
      </c>
      <c r="S23" s="76">
        <v>68.92</v>
      </c>
      <c r="T23" s="76">
        <v>84.96</v>
      </c>
      <c r="U23" s="133">
        <f t="shared" si="0"/>
        <v>123.27336041787578</v>
      </c>
    </row>
    <row r="24" spans="1:21" ht="132.75" customHeight="1" x14ac:dyDescent="0.2">
      <c r="A24" s="73"/>
      <c r="B24" s="78" t="s">
        <v>60</v>
      </c>
      <c r="C24" s="79" t="s">
        <v>60</v>
      </c>
      <c r="D24" s="79"/>
      <c r="E24" s="79"/>
      <c r="F24" s="79"/>
      <c r="G24" s="79"/>
      <c r="H24" s="79"/>
      <c r="I24" s="79" t="s">
        <v>123</v>
      </c>
      <c r="J24" s="79"/>
      <c r="K24" s="79"/>
      <c r="L24" s="79" t="s">
        <v>124</v>
      </c>
      <c r="M24" s="79"/>
      <c r="N24" s="79"/>
      <c r="O24" s="79"/>
      <c r="P24" s="80" t="s">
        <v>58</v>
      </c>
      <c r="Q24" s="80" t="s">
        <v>59</v>
      </c>
      <c r="R24" s="80">
        <v>102.8</v>
      </c>
      <c r="S24" s="80" t="s">
        <v>53</v>
      </c>
      <c r="T24" s="80" t="s">
        <v>53</v>
      </c>
      <c r="U24" s="82" t="str">
        <f t="shared" si="0"/>
        <v>N/A</v>
      </c>
    </row>
    <row r="25" spans="1:21" ht="75" customHeight="1" x14ac:dyDescent="0.2">
      <c r="A25" s="73"/>
      <c r="B25" s="78" t="s">
        <v>60</v>
      </c>
      <c r="C25" s="79" t="s">
        <v>60</v>
      </c>
      <c r="D25" s="79"/>
      <c r="E25" s="79"/>
      <c r="F25" s="79"/>
      <c r="G25" s="79"/>
      <c r="H25" s="79"/>
      <c r="I25" s="79" t="s">
        <v>125</v>
      </c>
      <c r="J25" s="79"/>
      <c r="K25" s="79"/>
      <c r="L25" s="79" t="s">
        <v>126</v>
      </c>
      <c r="M25" s="79"/>
      <c r="N25" s="79"/>
      <c r="O25" s="79"/>
      <c r="P25" s="80" t="s">
        <v>127</v>
      </c>
      <c r="Q25" s="80" t="s">
        <v>128</v>
      </c>
      <c r="R25" s="80">
        <v>60</v>
      </c>
      <c r="S25" s="80" t="s">
        <v>53</v>
      </c>
      <c r="T25" s="80" t="s">
        <v>53</v>
      </c>
      <c r="U25" s="82" t="str">
        <f t="shared" si="0"/>
        <v>N/A</v>
      </c>
    </row>
    <row r="26" spans="1:21" ht="123.75" customHeight="1" x14ac:dyDescent="0.2">
      <c r="A26" s="73"/>
      <c r="B26" s="78" t="s">
        <v>60</v>
      </c>
      <c r="C26" s="79" t="s">
        <v>129</v>
      </c>
      <c r="D26" s="79"/>
      <c r="E26" s="79"/>
      <c r="F26" s="79"/>
      <c r="G26" s="79"/>
      <c r="H26" s="79"/>
      <c r="I26" s="79" t="s">
        <v>130</v>
      </c>
      <c r="J26" s="79"/>
      <c r="K26" s="79"/>
      <c r="L26" s="79" t="s">
        <v>131</v>
      </c>
      <c r="M26" s="79"/>
      <c r="N26" s="79"/>
      <c r="O26" s="79"/>
      <c r="P26" s="80" t="s">
        <v>58</v>
      </c>
      <c r="Q26" s="80" t="s">
        <v>128</v>
      </c>
      <c r="R26" s="80">
        <v>100</v>
      </c>
      <c r="S26" s="80" t="s">
        <v>53</v>
      </c>
      <c r="T26" s="80" t="s">
        <v>53</v>
      </c>
      <c r="U26" s="82" t="str">
        <f t="shared" si="0"/>
        <v>N/A</v>
      </c>
    </row>
    <row r="27" spans="1:21" ht="75" customHeight="1" x14ac:dyDescent="0.2">
      <c r="A27" s="73"/>
      <c r="B27" s="78" t="s">
        <v>60</v>
      </c>
      <c r="C27" s="79" t="s">
        <v>132</v>
      </c>
      <c r="D27" s="79"/>
      <c r="E27" s="79"/>
      <c r="F27" s="79"/>
      <c r="G27" s="79"/>
      <c r="H27" s="79"/>
      <c r="I27" s="79" t="s">
        <v>133</v>
      </c>
      <c r="J27" s="79"/>
      <c r="K27" s="79"/>
      <c r="L27" s="79" t="s">
        <v>134</v>
      </c>
      <c r="M27" s="79"/>
      <c r="N27" s="79"/>
      <c r="O27" s="79"/>
      <c r="P27" s="80" t="s">
        <v>58</v>
      </c>
      <c r="Q27" s="80" t="s">
        <v>135</v>
      </c>
      <c r="R27" s="80">
        <v>20</v>
      </c>
      <c r="S27" s="80">
        <v>10</v>
      </c>
      <c r="T27" s="80">
        <v>9.92</v>
      </c>
      <c r="U27" s="82">
        <f t="shared" si="0"/>
        <v>99.2</v>
      </c>
    </row>
    <row r="28" spans="1:21" ht="75" customHeight="1" x14ac:dyDescent="0.2">
      <c r="A28" s="73"/>
      <c r="B28" s="78" t="s">
        <v>60</v>
      </c>
      <c r="C28" s="79" t="s">
        <v>136</v>
      </c>
      <c r="D28" s="79"/>
      <c r="E28" s="79"/>
      <c r="F28" s="79"/>
      <c r="G28" s="79"/>
      <c r="H28" s="79"/>
      <c r="I28" s="79" t="s">
        <v>137</v>
      </c>
      <c r="J28" s="79"/>
      <c r="K28" s="79"/>
      <c r="L28" s="79" t="s">
        <v>138</v>
      </c>
      <c r="M28" s="79"/>
      <c r="N28" s="79"/>
      <c r="O28" s="79"/>
      <c r="P28" s="80" t="s">
        <v>58</v>
      </c>
      <c r="Q28" s="80" t="s">
        <v>128</v>
      </c>
      <c r="R28" s="80">
        <v>1.86</v>
      </c>
      <c r="S28" s="80" t="s">
        <v>53</v>
      </c>
      <c r="T28" s="80" t="s">
        <v>53</v>
      </c>
      <c r="U28" s="82" t="str">
        <f t="shared" si="0"/>
        <v>N/A</v>
      </c>
    </row>
    <row r="29" spans="1:21" ht="75" customHeight="1" x14ac:dyDescent="0.2">
      <c r="A29" s="73"/>
      <c r="B29" s="78" t="s">
        <v>60</v>
      </c>
      <c r="C29" s="79" t="s">
        <v>139</v>
      </c>
      <c r="D29" s="79"/>
      <c r="E29" s="79"/>
      <c r="F29" s="79"/>
      <c r="G29" s="79"/>
      <c r="H29" s="79"/>
      <c r="I29" s="79" t="s">
        <v>140</v>
      </c>
      <c r="J29" s="79"/>
      <c r="K29" s="79"/>
      <c r="L29" s="79" t="s">
        <v>141</v>
      </c>
      <c r="M29" s="79"/>
      <c r="N29" s="79"/>
      <c r="O29" s="79"/>
      <c r="P29" s="80" t="s">
        <v>58</v>
      </c>
      <c r="Q29" s="80" t="s">
        <v>128</v>
      </c>
      <c r="R29" s="80">
        <v>23.1</v>
      </c>
      <c r="S29" s="80" t="s">
        <v>53</v>
      </c>
      <c r="T29" s="80" t="s">
        <v>53</v>
      </c>
      <c r="U29" s="82" t="str">
        <f t="shared" si="0"/>
        <v>N/A</v>
      </c>
    </row>
    <row r="30" spans="1:21" ht="75" customHeight="1" x14ac:dyDescent="0.2">
      <c r="A30" s="73"/>
      <c r="B30" s="78" t="s">
        <v>60</v>
      </c>
      <c r="C30" s="79" t="s">
        <v>142</v>
      </c>
      <c r="D30" s="79"/>
      <c r="E30" s="79"/>
      <c r="F30" s="79"/>
      <c r="G30" s="79"/>
      <c r="H30" s="79"/>
      <c r="I30" s="79" t="s">
        <v>143</v>
      </c>
      <c r="J30" s="79"/>
      <c r="K30" s="79"/>
      <c r="L30" s="79" t="s">
        <v>144</v>
      </c>
      <c r="M30" s="79"/>
      <c r="N30" s="79"/>
      <c r="O30" s="79"/>
      <c r="P30" s="80" t="s">
        <v>58</v>
      </c>
      <c r="Q30" s="80" t="s">
        <v>128</v>
      </c>
      <c r="R30" s="80">
        <v>20</v>
      </c>
      <c r="S30" s="80" t="s">
        <v>53</v>
      </c>
      <c r="T30" s="80" t="s">
        <v>53</v>
      </c>
      <c r="U30" s="82" t="str">
        <f t="shared" si="0"/>
        <v>N/A</v>
      </c>
    </row>
    <row r="31" spans="1:21" ht="75" customHeight="1" x14ac:dyDescent="0.2">
      <c r="A31" s="73"/>
      <c r="B31" s="78" t="s">
        <v>60</v>
      </c>
      <c r="C31" s="79" t="s">
        <v>145</v>
      </c>
      <c r="D31" s="79"/>
      <c r="E31" s="79"/>
      <c r="F31" s="79"/>
      <c r="G31" s="79"/>
      <c r="H31" s="79"/>
      <c r="I31" s="79" t="s">
        <v>146</v>
      </c>
      <c r="J31" s="79"/>
      <c r="K31" s="79"/>
      <c r="L31" s="79" t="s">
        <v>147</v>
      </c>
      <c r="M31" s="79"/>
      <c r="N31" s="79"/>
      <c r="O31" s="79"/>
      <c r="P31" s="80" t="s">
        <v>58</v>
      </c>
      <c r="Q31" s="80" t="s">
        <v>128</v>
      </c>
      <c r="R31" s="80">
        <v>78.95</v>
      </c>
      <c r="S31" s="80" t="s">
        <v>53</v>
      </c>
      <c r="T31" s="80" t="s">
        <v>53</v>
      </c>
      <c r="U31" s="82" t="str">
        <f t="shared" si="0"/>
        <v>N/A</v>
      </c>
    </row>
    <row r="32" spans="1:21" ht="75" customHeight="1" x14ac:dyDescent="0.2">
      <c r="A32" s="73"/>
      <c r="B32" s="78" t="s">
        <v>60</v>
      </c>
      <c r="C32" s="79" t="s">
        <v>148</v>
      </c>
      <c r="D32" s="79"/>
      <c r="E32" s="79"/>
      <c r="F32" s="79"/>
      <c r="G32" s="79"/>
      <c r="H32" s="79"/>
      <c r="I32" s="79" t="s">
        <v>149</v>
      </c>
      <c r="J32" s="79"/>
      <c r="K32" s="79"/>
      <c r="L32" s="79" t="s">
        <v>150</v>
      </c>
      <c r="M32" s="79"/>
      <c r="N32" s="79"/>
      <c r="O32" s="79"/>
      <c r="P32" s="80" t="s">
        <v>58</v>
      </c>
      <c r="Q32" s="80" t="s">
        <v>59</v>
      </c>
      <c r="R32" s="80">
        <v>37.520000000000003</v>
      </c>
      <c r="S32" s="80" t="s">
        <v>53</v>
      </c>
      <c r="T32" s="80" t="s">
        <v>53</v>
      </c>
      <c r="U32" s="82" t="str">
        <f t="shared" si="0"/>
        <v>N/A</v>
      </c>
    </row>
    <row r="33" spans="1:21" ht="75" customHeight="1" x14ac:dyDescent="0.2">
      <c r="A33" s="73"/>
      <c r="B33" s="78" t="s">
        <v>60</v>
      </c>
      <c r="C33" s="79" t="s">
        <v>151</v>
      </c>
      <c r="D33" s="79"/>
      <c r="E33" s="79"/>
      <c r="F33" s="79"/>
      <c r="G33" s="79"/>
      <c r="H33" s="79"/>
      <c r="I33" s="79" t="s">
        <v>152</v>
      </c>
      <c r="J33" s="79"/>
      <c r="K33" s="79"/>
      <c r="L33" s="79" t="s">
        <v>153</v>
      </c>
      <c r="M33" s="79"/>
      <c r="N33" s="79"/>
      <c r="O33" s="79"/>
      <c r="P33" s="80" t="s">
        <v>58</v>
      </c>
      <c r="Q33" s="80" t="s">
        <v>135</v>
      </c>
      <c r="R33" s="80">
        <v>10</v>
      </c>
      <c r="S33" s="80">
        <v>50</v>
      </c>
      <c r="T33" s="80">
        <v>0</v>
      </c>
      <c r="U33" s="82">
        <f t="shared" si="0"/>
        <v>0</v>
      </c>
    </row>
    <row r="34" spans="1:21" ht="75" customHeight="1" x14ac:dyDescent="0.2">
      <c r="A34" s="73"/>
      <c r="B34" s="78" t="s">
        <v>60</v>
      </c>
      <c r="C34" s="79" t="s">
        <v>154</v>
      </c>
      <c r="D34" s="79"/>
      <c r="E34" s="79"/>
      <c r="F34" s="79"/>
      <c r="G34" s="79"/>
      <c r="H34" s="79"/>
      <c r="I34" s="79" t="s">
        <v>155</v>
      </c>
      <c r="J34" s="79"/>
      <c r="K34" s="79"/>
      <c r="L34" s="79" t="s">
        <v>156</v>
      </c>
      <c r="M34" s="79"/>
      <c r="N34" s="79"/>
      <c r="O34" s="79"/>
      <c r="P34" s="80" t="s">
        <v>58</v>
      </c>
      <c r="Q34" s="80" t="s">
        <v>128</v>
      </c>
      <c r="R34" s="80">
        <v>20</v>
      </c>
      <c r="S34" s="80" t="s">
        <v>53</v>
      </c>
      <c r="T34" s="80" t="s">
        <v>53</v>
      </c>
      <c r="U34" s="82" t="str">
        <f t="shared" si="0"/>
        <v>N/A</v>
      </c>
    </row>
    <row r="35" spans="1:21" ht="83.25" customHeight="1" thickBot="1" x14ac:dyDescent="0.25">
      <c r="A35" s="73"/>
      <c r="B35" s="78" t="s">
        <v>60</v>
      </c>
      <c r="C35" s="79" t="s">
        <v>157</v>
      </c>
      <c r="D35" s="79"/>
      <c r="E35" s="79"/>
      <c r="F35" s="79"/>
      <c r="G35" s="79"/>
      <c r="H35" s="79"/>
      <c r="I35" s="79" t="s">
        <v>158</v>
      </c>
      <c r="J35" s="79"/>
      <c r="K35" s="79"/>
      <c r="L35" s="79" t="s">
        <v>159</v>
      </c>
      <c r="M35" s="79"/>
      <c r="N35" s="79"/>
      <c r="O35" s="79"/>
      <c r="P35" s="80" t="s">
        <v>58</v>
      </c>
      <c r="Q35" s="80" t="s">
        <v>135</v>
      </c>
      <c r="R35" s="80">
        <v>20</v>
      </c>
      <c r="S35" s="80">
        <v>100</v>
      </c>
      <c r="T35" s="80">
        <v>11.83</v>
      </c>
      <c r="U35" s="82">
        <f t="shared" si="0"/>
        <v>11.83</v>
      </c>
    </row>
    <row r="36" spans="1:21" ht="75" customHeight="1" thickTop="1" x14ac:dyDescent="0.2">
      <c r="A36" s="73"/>
      <c r="B36" s="74" t="s">
        <v>73</v>
      </c>
      <c r="C36" s="75" t="s">
        <v>160</v>
      </c>
      <c r="D36" s="75"/>
      <c r="E36" s="75"/>
      <c r="F36" s="75"/>
      <c r="G36" s="75"/>
      <c r="H36" s="75"/>
      <c r="I36" s="75" t="s">
        <v>161</v>
      </c>
      <c r="J36" s="75"/>
      <c r="K36" s="75"/>
      <c r="L36" s="75" t="s">
        <v>162</v>
      </c>
      <c r="M36" s="75"/>
      <c r="N36" s="75"/>
      <c r="O36" s="75"/>
      <c r="P36" s="76" t="s">
        <v>58</v>
      </c>
      <c r="Q36" s="76" t="s">
        <v>77</v>
      </c>
      <c r="R36" s="76">
        <v>100</v>
      </c>
      <c r="S36" s="76">
        <v>76.77</v>
      </c>
      <c r="T36" s="76">
        <v>88.63</v>
      </c>
      <c r="U36" s="77">
        <f t="shared" si="0"/>
        <v>115.44874299856716</v>
      </c>
    </row>
    <row r="37" spans="1:21" ht="75" customHeight="1" x14ac:dyDescent="0.2">
      <c r="A37" s="73"/>
      <c r="B37" s="78" t="s">
        <v>60</v>
      </c>
      <c r="C37" s="79" t="s">
        <v>163</v>
      </c>
      <c r="D37" s="79"/>
      <c r="E37" s="79"/>
      <c r="F37" s="79"/>
      <c r="G37" s="79"/>
      <c r="H37" s="79"/>
      <c r="I37" s="79" t="s">
        <v>164</v>
      </c>
      <c r="J37" s="79"/>
      <c r="K37" s="79"/>
      <c r="L37" s="79" t="s">
        <v>165</v>
      </c>
      <c r="M37" s="79"/>
      <c r="N37" s="79"/>
      <c r="O37" s="79"/>
      <c r="P37" s="80" t="s">
        <v>58</v>
      </c>
      <c r="Q37" s="80" t="s">
        <v>77</v>
      </c>
      <c r="R37" s="80">
        <v>100</v>
      </c>
      <c r="S37" s="80">
        <v>75.709999999999994</v>
      </c>
      <c r="T37" s="80">
        <v>82.35</v>
      </c>
      <c r="U37" s="82">
        <f t="shared" si="0"/>
        <v>108.77030775326905</v>
      </c>
    </row>
    <row r="38" spans="1:21" ht="138.75" customHeight="1" x14ac:dyDescent="0.2">
      <c r="A38" s="73"/>
      <c r="B38" s="78" t="s">
        <v>60</v>
      </c>
      <c r="C38" s="79" t="s">
        <v>166</v>
      </c>
      <c r="D38" s="79"/>
      <c r="E38" s="79"/>
      <c r="F38" s="79"/>
      <c r="G38" s="79"/>
      <c r="H38" s="79"/>
      <c r="I38" s="79" t="s">
        <v>167</v>
      </c>
      <c r="J38" s="79"/>
      <c r="K38" s="79"/>
      <c r="L38" s="79" t="s">
        <v>168</v>
      </c>
      <c r="M38" s="79"/>
      <c r="N38" s="79"/>
      <c r="O38" s="79"/>
      <c r="P38" s="80" t="s">
        <v>58</v>
      </c>
      <c r="Q38" s="80" t="s">
        <v>128</v>
      </c>
      <c r="R38" s="80">
        <v>100</v>
      </c>
      <c r="S38" s="80" t="s">
        <v>53</v>
      </c>
      <c r="T38" s="80" t="s">
        <v>53</v>
      </c>
      <c r="U38" s="82" t="str">
        <f t="shared" si="0"/>
        <v>N/A</v>
      </c>
    </row>
    <row r="39" spans="1:21" ht="75" customHeight="1" x14ac:dyDescent="0.2">
      <c r="A39" s="73"/>
      <c r="B39" s="78" t="s">
        <v>60</v>
      </c>
      <c r="C39" s="79" t="s">
        <v>169</v>
      </c>
      <c r="D39" s="79"/>
      <c r="E39" s="79"/>
      <c r="F39" s="79"/>
      <c r="G39" s="79"/>
      <c r="H39" s="79"/>
      <c r="I39" s="79" t="s">
        <v>170</v>
      </c>
      <c r="J39" s="79"/>
      <c r="K39" s="79"/>
      <c r="L39" s="79" t="s">
        <v>171</v>
      </c>
      <c r="M39" s="79"/>
      <c r="N39" s="79"/>
      <c r="O39" s="79"/>
      <c r="P39" s="80" t="s">
        <v>58</v>
      </c>
      <c r="Q39" s="80" t="s">
        <v>128</v>
      </c>
      <c r="R39" s="80">
        <v>100</v>
      </c>
      <c r="S39" s="80" t="s">
        <v>53</v>
      </c>
      <c r="T39" s="80" t="s">
        <v>53</v>
      </c>
      <c r="U39" s="82" t="str">
        <f t="shared" si="0"/>
        <v>N/A</v>
      </c>
    </row>
    <row r="40" spans="1:21" ht="75" customHeight="1" x14ac:dyDescent="0.2">
      <c r="A40" s="73"/>
      <c r="B40" s="78" t="s">
        <v>60</v>
      </c>
      <c r="C40" s="79" t="s">
        <v>172</v>
      </c>
      <c r="D40" s="79"/>
      <c r="E40" s="79"/>
      <c r="F40" s="79"/>
      <c r="G40" s="79"/>
      <c r="H40" s="79"/>
      <c r="I40" s="79" t="s">
        <v>173</v>
      </c>
      <c r="J40" s="79"/>
      <c r="K40" s="79"/>
      <c r="L40" s="79" t="s">
        <v>174</v>
      </c>
      <c r="M40" s="79"/>
      <c r="N40" s="79"/>
      <c r="O40" s="79"/>
      <c r="P40" s="80" t="s">
        <v>58</v>
      </c>
      <c r="Q40" s="80" t="s">
        <v>135</v>
      </c>
      <c r="R40" s="80">
        <v>20</v>
      </c>
      <c r="S40" s="80">
        <v>10</v>
      </c>
      <c r="T40" s="80">
        <v>9.92</v>
      </c>
      <c r="U40" s="82">
        <f t="shared" si="0"/>
        <v>99.2</v>
      </c>
    </row>
    <row r="41" spans="1:21" ht="75" customHeight="1" x14ac:dyDescent="0.2">
      <c r="A41" s="73"/>
      <c r="B41" s="78" t="s">
        <v>60</v>
      </c>
      <c r="C41" s="79" t="s">
        <v>175</v>
      </c>
      <c r="D41" s="79"/>
      <c r="E41" s="79"/>
      <c r="F41" s="79"/>
      <c r="G41" s="79"/>
      <c r="H41" s="79"/>
      <c r="I41" s="79" t="s">
        <v>176</v>
      </c>
      <c r="J41" s="79"/>
      <c r="K41" s="79"/>
      <c r="L41" s="79" t="s">
        <v>177</v>
      </c>
      <c r="M41" s="79"/>
      <c r="N41" s="79"/>
      <c r="O41" s="79"/>
      <c r="P41" s="80" t="s">
        <v>58</v>
      </c>
      <c r="Q41" s="80" t="s">
        <v>128</v>
      </c>
      <c r="R41" s="80">
        <v>100</v>
      </c>
      <c r="S41" s="80" t="s">
        <v>53</v>
      </c>
      <c r="T41" s="80" t="s">
        <v>53</v>
      </c>
      <c r="U41" s="82" t="str">
        <f t="shared" si="0"/>
        <v>N/A</v>
      </c>
    </row>
    <row r="42" spans="1:21" ht="75" customHeight="1" x14ac:dyDescent="0.2">
      <c r="A42" s="73"/>
      <c r="B42" s="78" t="s">
        <v>60</v>
      </c>
      <c r="C42" s="79" t="s">
        <v>178</v>
      </c>
      <c r="D42" s="79"/>
      <c r="E42" s="79"/>
      <c r="F42" s="79"/>
      <c r="G42" s="79"/>
      <c r="H42" s="79"/>
      <c r="I42" s="79" t="s">
        <v>179</v>
      </c>
      <c r="J42" s="79"/>
      <c r="K42" s="79"/>
      <c r="L42" s="79" t="s">
        <v>180</v>
      </c>
      <c r="M42" s="79"/>
      <c r="N42" s="79"/>
      <c r="O42" s="79"/>
      <c r="P42" s="80" t="s">
        <v>58</v>
      </c>
      <c r="Q42" s="80" t="s">
        <v>128</v>
      </c>
      <c r="R42" s="80">
        <v>19.8</v>
      </c>
      <c r="S42" s="80" t="s">
        <v>53</v>
      </c>
      <c r="T42" s="80" t="s">
        <v>53</v>
      </c>
      <c r="U42" s="82" t="str">
        <f t="shared" si="0"/>
        <v>N/A</v>
      </c>
    </row>
    <row r="43" spans="1:21" ht="75" customHeight="1" x14ac:dyDescent="0.2">
      <c r="A43" s="73"/>
      <c r="B43" s="78" t="s">
        <v>60</v>
      </c>
      <c r="C43" s="79" t="s">
        <v>181</v>
      </c>
      <c r="D43" s="79"/>
      <c r="E43" s="79"/>
      <c r="F43" s="79"/>
      <c r="G43" s="79"/>
      <c r="H43" s="79"/>
      <c r="I43" s="79" t="s">
        <v>182</v>
      </c>
      <c r="J43" s="79"/>
      <c r="K43" s="79"/>
      <c r="L43" s="79" t="s">
        <v>183</v>
      </c>
      <c r="M43" s="79"/>
      <c r="N43" s="79"/>
      <c r="O43" s="79"/>
      <c r="P43" s="80" t="s">
        <v>58</v>
      </c>
      <c r="Q43" s="80" t="s">
        <v>128</v>
      </c>
      <c r="R43" s="80">
        <v>28.9</v>
      </c>
      <c r="S43" s="80" t="s">
        <v>53</v>
      </c>
      <c r="T43" s="80" t="s">
        <v>53</v>
      </c>
      <c r="U43" s="82" t="str">
        <f t="shared" si="0"/>
        <v>N/A</v>
      </c>
    </row>
    <row r="44" spans="1:21" ht="114" customHeight="1" x14ac:dyDescent="0.2">
      <c r="A44" s="73"/>
      <c r="B44" s="78" t="s">
        <v>60</v>
      </c>
      <c r="C44" s="79" t="s">
        <v>184</v>
      </c>
      <c r="D44" s="79"/>
      <c r="E44" s="79"/>
      <c r="F44" s="79"/>
      <c r="G44" s="79"/>
      <c r="H44" s="79"/>
      <c r="I44" s="79" t="s">
        <v>185</v>
      </c>
      <c r="J44" s="79"/>
      <c r="K44" s="79"/>
      <c r="L44" s="79" t="s">
        <v>186</v>
      </c>
      <c r="M44" s="79"/>
      <c r="N44" s="79"/>
      <c r="O44" s="79"/>
      <c r="P44" s="80" t="s">
        <v>58</v>
      </c>
      <c r="Q44" s="80" t="s">
        <v>128</v>
      </c>
      <c r="R44" s="80">
        <v>78.95</v>
      </c>
      <c r="S44" s="80" t="s">
        <v>53</v>
      </c>
      <c r="T44" s="80" t="s">
        <v>53</v>
      </c>
      <c r="U44" s="82" t="str">
        <f t="shared" si="0"/>
        <v>N/A</v>
      </c>
    </row>
    <row r="45" spans="1:21" ht="96.75" customHeight="1" x14ac:dyDescent="0.2">
      <c r="A45" s="73"/>
      <c r="B45" s="78" t="s">
        <v>60</v>
      </c>
      <c r="C45" s="79" t="s">
        <v>187</v>
      </c>
      <c r="D45" s="79"/>
      <c r="E45" s="79"/>
      <c r="F45" s="79"/>
      <c r="G45" s="79"/>
      <c r="H45" s="79"/>
      <c r="I45" s="79" t="s">
        <v>188</v>
      </c>
      <c r="J45" s="79"/>
      <c r="K45" s="79"/>
      <c r="L45" s="79" t="s">
        <v>189</v>
      </c>
      <c r="M45" s="79"/>
      <c r="N45" s="79"/>
      <c r="O45" s="79"/>
      <c r="P45" s="80" t="s">
        <v>58</v>
      </c>
      <c r="Q45" s="80" t="s">
        <v>135</v>
      </c>
      <c r="R45" s="80">
        <v>91</v>
      </c>
      <c r="S45" s="80">
        <v>12.5</v>
      </c>
      <c r="T45" s="80">
        <v>64.75</v>
      </c>
      <c r="U45" s="82">
        <f t="shared" si="0"/>
        <v>518</v>
      </c>
    </row>
    <row r="46" spans="1:21" ht="75" customHeight="1" x14ac:dyDescent="0.2">
      <c r="A46" s="73"/>
      <c r="B46" s="78" t="s">
        <v>60</v>
      </c>
      <c r="C46" s="79" t="s">
        <v>190</v>
      </c>
      <c r="D46" s="79"/>
      <c r="E46" s="79"/>
      <c r="F46" s="79"/>
      <c r="G46" s="79"/>
      <c r="H46" s="79"/>
      <c r="I46" s="79" t="s">
        <v>191</v>
      </c>
      <c r="J46" s="79"/>
      <c r="K46" s="79"/>
      <c r="L46" s="79" t="s">
        <v>192</v>
      </c>
      <c r="M46" s="79"/>
      <c r="N46" s="79"/>
      <c r="O46" s="79"/>
      <c r="P46" s="80" t="s">
        <v>58</v>
      </c>
      <c r="Q46" s="80" t="s">
        <v>128</v>
      </c>
      <c r="R46" s="80">
        <v>80</v>
      </c>
      <c r="S46" s="80" t="s">
        <v>53</v>
      </c>
      <c r="T46" s="80" t="s">
        <v>53</v>
      </c>
      <c r="U46" s="82" t="str">
        <f>IF(ISERR((S46-T46)*100/S46+100),"N/A",(S46-T46)*100/S46+100)</f>
        <v>N/A</v>
      </c>
    </row>
    <row r="47" spans="1:21" ht="75" customHeight="1" x14ac:dyDescent="0.2">
      <c r="A47" s="73"/>
      <c r="B47" s="78" t="s">
        <v>60</v>
      </c>
      <c r="C47" s="79" t="s">
        <v>193</v>
      </c>
      <c r="D47" s="79"/>
      <c r="E47" s="79"/>
      <c r="F47" s="79"/>
      <c r="G47" s="79"/>
      <c r="H47" s="79"/>
      <c r="I47" s="79" t="s">
        <v>194</v>
      </c>
      <c r="J47" s="79"/>
      <c r="K47" s="79"/>
      <c r="L47" s="79" t="s">
        <v>195</v>
      </c>
      <c r="M47" s="79"/>
      <c r="N47" s="79"/>
      <c r="O47" s="79"/>
      <c r="P47" s="80" t="s">
        <v>58</v>
      </c>
      <c r="Q47" s="80" t="s">
        <v>128</v>
      </c>
      <c r="R47" s="80">
        <v>46</v>
      </c>
      <c r="S47" s="80" t="s">
        <v>53</v>
      </c>
      <c r="T47" s="80" t="s">
        <v>53</v>
      </c>
      <c r="U47" s="82" t="str">
        <f t="shared" ref="U47:U53" si="1">IF(ISERR(T47/S47*100),"N/A",T47/S47*100)</f>
        <v>N/A</v>
      </c>
    </row>
    <row r="48" spans="1:21" ht="75" customHeight="1" x14ac:dyDescent="0.2">
      <c r="A48" s="73"/>
      <c r="B48" s="78" t="s">
        <v>60</v>
      </c>
      <c r="C48" s="79" t="s">
        <v>196</v>
      </c>
      <c r="D48" s="79"/>
      <c r="E48" s="79"/>
      <c r="F48" s="79"/>
      <c r="G48" s="79"/>
      <c r="H48" s="79"/>
      <c r="I48" s="79" t="s">
        <v>197</v>
      </c>
      <c r="J48" s="79"/>
      <c r="K48" s="79"/>
      <c r="L48" s="79" t="s">
        <v>198</v>
      </c>
      <c r="M48" s="79"/>
      <c r="N48" s="79"/>
      <c r="O48" s="79"/>
      <c r="P48" s="80" t="s">
        <v>58</v>
      </c>
      <c r="Q48" s="80" t="s">
        <v>135</v>
      </c>
      <c r="R48" s="80">
        <v>20</v>
      </c>
      <c r="S48" s="80">
        <v>10</v>
      </c>
      <c r="T48" s="80">
        <v>76.98</v>
      </c>
      <c r="U48" s="82">
        <f t="shared" si="1"/>
        <v>769.80000000000007</v>
      </c>
    </row>
    <row r="49" spans="1:22" ht="75" customHeight="1" x14ac:dyDescent="0.2">
      <c r="A49" s="73"/>
      <c r="B49" s="78" t="s">
        <v>60</v>
      </c>
      <c r="C49" s="79" t="s">
        <v>199</v>
      </c>
      <c r="D49" s="79"/>
      <c r="E49" s="79"/>
      <c r="F49" s="79"/>
      <c r="G49" s="79"/>
      <c r="H49" s="79"/>
      <c r="I49" s="79" t="s">
        <v>200</v>
      </c>
      <c r="J49" s="79"/>
      <c r="K49" s="79"/>
      <c r="L49" s="79" t="s">
        <v>201</v>
      </c>
      <c r="M49" s="79"/>
      <c r="N49" s="79"/>
      <c r="O49" s="79"/>
      <c r="P49" s="80" t="s">
        <v>58</v>
      </c>
      <c r="Q49" s="80" t="s">
        <v>135</v>
      </c>
      <c r="R49" s="80">
        <v>28</v>
      </c>
      <c r="S49" s="80">
        <v>14</v>
      </c>
      <c r="T49" s="80">
        <v>0</v>
      </c>
      <c r="U49" s="82">
        <f t="shared" si="1"/>
        <v>0</v>
      </c>
    </row>
    <row r="50" spans="1:22" ht="75" customHeight="1" x14ac:dyDescent="0.2">
      <c r="A50" s="73"/>
      <c r="B50" s="78" t="s">
        <v>60</v>
      </c>
      <c r="C50" s="79" t="s">
        <v>202</v>
      </c>
      <c r="D50" s="79"/>
      <c r="E50" s="79"/>
      <c r="F50" s="79"/>
      <c r="G50" s="79"/>
      <c r="H50" s="79"/>
      <c r="I50" s="79" t="s">
        <v>203</v>
      </c>
      <c r="J50" s="79"/>
      <c r="K50" s="79"/>
      <c r="L50" s="79" t="s">
        <v>204</v>
      </c>
      <c r="M50" s="79"/>
      <c r="N50" s="79"/>
      <c r="O50" s="79"/>
      <c r="P50" s="80" t="s">
        <v>58</v>
      </c>
      <c r="Q50" s="80" t="s">
        <v>135</v>
      </c>
      <c r="R50" s="80">
        <v>3.33</v>
      </c>
      <c r="S50" s="80">
        <v>1.67</v>
      </c>
      <c r="T50" s="80">
        <v>0</v>
      </c>
      <c r="U50" s="82">
        <f t="shared" si="1"/>
        <v>0</v>
      </c>
    </row>
    <row r="51" spans="1:22" ht="75" customHeight="1" x14ac:dyDescent="0.2">
      <c r="A51" s="73"/>
      <c r="B51" s="78" t="s">
        <v>60</v>
      </c>
      <c r="C51" s="79" t="s">
        <v>205</v>
      </c>
      <c r="D51" s="79"/>
      <c r="E51" s="79"/>
      <c r="F51" s="79"/>
      <c r="G51" s="79"/>
      <c r="H51" s="79"/>
      <c r="I51" s="79" t="s">
        <v>176</v>
      </c>
      <c r="J51" s="79"/>
      <c r="K51" s="79"/>
      <c r="L51" s="79" t="s">
        <v>206</v>
      </c>
      <c r="M51" s="79"/>
      <c r="N51" s="79"/>
      <c r="O51" s="79"/>
      <c r="P51" s="80" t="s">
        <v>58</v>
      </c>
      <c r="Q51" s="80" t="s">
        <v>135</v>
      </c>
      <c r="R51" s="80">
        <v>20</v>
      </c>
      <c r="S51" s="80">
        <v>9.33</v>
      </c>
      <c r="T51" s="80">
        <v>9.33</v>
      </c>
      <c r="U51" s="82">
        <f t="shared" si="1"/>
        <v>100</v>
      </c>
    </row>
    <row r="52" spans="1:22" ht="75" customHeight="1" x14ac:dyDescent="0.2">
      <c r="A52" s="73"/>
      <c r="B52" s="78" t="s">
        <v>60</v>
      </c>
      <c r="C52" s="79" t="s">
        <v>207</v>
      </c>
      <c r="D52" s="79"/>
      <c r="E52" s="79"/>
      <c r="F52" s="79"/>
      <c r="G52" s="79"/>
      <c r="H52" s="79"/>
      <c r="I52" s="79" t="s">
        <v>133</v>
      </c>
      <c r="J52" s="79"/>
      <c r="K52" s="79"/>
      <c r="L52" s="79" t="s">
        <v>208</v>
      </c>
      <c r="M52" s="79"/>
      <c r="N52" s="79"/>
      <c r="O52" s="79"/>
      <c r="P52" s="80" t="s">
        <v>58</v>
      </c>
      <c r="Q52" s="80" t="s">
        <v>135</v>
      </c>
      <c r="R52" s="80">
        <v>20</v>
      </c>
      <c r="S52" s="80">
        <v>10</v>
      </c>
      <c r="T52" s="80">
        <v>11.83</v>
      </c>
      <c r="U52" s="82">
        <f t="shared" si="1"/>
        <v>118.30000000000001</v>
      </c>
    </row>
    <row r="53" spans="1:22" ht="75" customHeight="1" thickBot="1" x14ac:dyDescent="0.25">
      <c r="A53" s="73"/>
      <c r="B53" s="78" t="s">
        <v>60</v>
      </c>
      <c r="C53" s="79" t="s">
        <v>209</v>
      </c>
      <c r="D53" s="79"/>
      <c r="E53" s="79"/>
      <c r="F53" s="79"/>
      <c r="G53" s="79"/>
      <c r="H53" s="79"/>
      <c r="I53" s="79" t="s">
        <v>210</v>
      </c>
      <c r="J53" s="79"/>
      <c r="K53" s="79"/>
      <c r="L53" s="79" t="s">
        <v>171</v>
      </c>
      <c r="M53" s="79"/>
      <c r="N53" s="79"/>
      <c r="O53" s="79"/>
      <c r="P53" s="80" t="s">
        <v>58</v>
      </c>
      <c r="Q53" s="80" t="s">
        <v>128</v>
      </c>
      <c r="R53" s="80">
        <v>100</v>
      </c>
      <c r="S53" s="80" t="s">
        <v>53</v>
      </c>
      <c r="T53" s="80" t="s">
        <v>53</v>
      </c>
      <c r="U53" s="82" t="str">
        <f t="shared" si="1"/>
        <v>N/A</v>
      </c>
    </row>
    <row r="54" spans="1:22" ht="22.5" customHeight="1" thickTop="1" thickBot="1" x14ac:dyDescent="0.25">
      <c r="B54" s="13" t="s">
        <v>87</v>
      </c>
      <c r="C54" s="14"/>
      <c r="D54" s="14"/>
      <c r="E54" s="14"/>
      <c r="F54" s="14"/>
      <c r="G54" s="14"/>
      <c r="H54" s="15"/>
      <c r="I54" s="15"/>
      <c r="J54" s="15"/>
      <c r="K54" s="15"/>
      <c r="L54" s="15"/>
      <c r="M54" s="15"/>
      <c r="N54" s="15"/>
      <c r="O54" s="15"/>
      <c r="P54" s="15"/>
      <c r="Q54" s="15"/>
      <c r="R54" s="15"/>
      <c r="S54" s="15"/>
      <c r="T54" s="15"/>
      <c r="U54" s="16"/>
      <c r="V54" s="83"/>
    </row>
    <row r="55" spans="1:22" ht="26.25" customHeight="1" thickTop="1" x14ac:dyDescent="0.2">
      <c r="B55" s="84"/>
      <c r="C55" s="85"/>
      <c r="D55" s="85"/>
      <c r="E55" s="85"/>
      <c r="F55" s="85"/>
      <c r="G55" s="85"/>
      <c r="H55" s="86"/>
      <c r="I55" s="86"/>
      <c r="J55" s="86"/>
      <c r="K55" s="86"/>
      <c r="L55" s="86"/>
      <c r="M55" s="86"/>
      <c r="N55" s="86"/>
      <c r="O55" s="86"/>
      <c r="P55" s="87"/>
      <c r="Q55" s="88"/>
      <c r="R55" s="89" t="s">
        <v>88</v>
      </c>
      <c r="S55" s="58" t="s">
        <v>89</v>
      </c>
      <c r="T55" s="89" t="s">
        <v>90</v>
      </c>
      <c r="U55" s="58" t="s">
        <v>91</v>
      </c>
    </row>
    <row r="56" spans="1:22" ht="26.25" customHeight="1" thickBot="1" x14ac:dyDescent="0.25">
      <c r="B56" s="90"/>
      <c r="C56" s="91"/>
      <c r="D56" s="91"/>
      <c r="E56" s="91"/>
      <c r="F56" s="91"/>
      <c r="G56" s="91"/>
      <c r="H56" s="92"/>
      <c r="I56" s="92"/>
      <c r="J56" s="92"/>
      <c r="K56" s="92"/>
      <c r="L56" s="92"/>
      <c r="M56" s="92"/>
      <c r="N56" s="92"/>
      <c r="O56" s="92"/>
      <c r="P56" s="93"/>
      <c r="Q56" s="94"/>
      <c r="R56" s="95" t="s">
        <v>92</v>
      </c>
      <c r="S56" s="94" t="s">
        <v>92</v>
      </c>
      <c r="T56" s="94" t="s">
        <v>92</v>
      </c>
      <c r="U56" s="94" t="s">
        <v>93</v>
      </c>
    </row>
    <row r="57" spans="1:22" ht="13.5" customHeight="1" thickBot="1" x14ac:dyDescent="0.25">
      <c r="B57" s="96" t="s">
        <v>94</v>
      </c>
      <c r="C57" s="97"/>
      <c r="D57" s="97"/>
      <c r="E57" s="98"/>
      <c r="F57" s="98"/>
      <c r="G57" s="98"/>
      <c r="H57" s="99"/>
      <c r="I57" s="99"/>
      <c r="J57" s="99"/>
      <c r="K57" s="99"/>
      <c r="L57" s="99"/>
      <c r="M57" s="99"/>
      <c r="N57" s="99"/>
      <c r="O57" s="99"/>
      <c r="P57" s="100"/>
      <c r="Q57" s="100"/>
      <c r="R57" s="101">
        <v>20599.847598</v>
      </c>
      <c r="S57" s="101">
        <v>13801.964467</v>
      </c>
      <c r="T57" s="101">
        <v>15922.569966669998</v>
      </c>
      <c r="U57" s="102">
        <f>+IF(ISERR(T57/S57*100),"N/A",T57/S57*100)</f>
        <v>115.3645193388252</v>
      </c>
    </row>
    <row r="58" spans="1:22" ht="13.5" customHeight="1" thickBot="1" x14ac:dyDescent="0.25">
      <c r="B58" s="103" t="s">
        <v>95</v>
      </c>
      <c r="C58" s="104"/>
      <c r="D58" s="104"/>
      <c r="E58" s="105"/>
      <c r="F58" s="105"/>
      <c r="G58" s="105"/>
      <c r="H58" s="106"/>
      <c r="I58" s="106"/>
      <c r="J58" s="106"/>
      <c r="K58" s="106"/>
      <c r="L58" s="106"/>
      <c r="M58" s="106"/>
      <c r="N58" s="106"/>
      <c r="O58" s="106"/>
      <c r="P58" s="107"/>
      <c r="Q58" s="107"/>
      <c r="R58" s="101">
        <v>21327.476946889998</v>
      </c>
      <c r="S58" s="101">
        <v>16963.484109090001</v>
      </c>
      <c r="T58" s="101">
        <v>15922.569966669998</v>
      </c>
      <c r="U58" s="102">
        <f>+IF(ISERR(T58/S58*100),"N/A",T58/S58*100)</f>
        <v>93.863795104083465</v>
      </c>
    </row>
    <row r="59" spans="1:22" ht="14.85" customHeight="1" thickTop="1" thickBot="1" x14ac:dyDescent="0.25">
      <c r="B59" s="13" t="s">
        <v>96</v>
      </c>
      <c r="C59" s="14"/>
      <c r="D59" s="14"/>
      <c r="E59" s="14"/>
      <c r="F59" s="14"/>
      <c r="G59" s="14"/>
      <c r="H59" s="15"/>
      <c r="I59" s="15"/>
      <c r="J59" s="15"/>
      <c r="K59" s="15"/>
      <c r="L59" s="15"/>
      <c r="M59" s="15"/>
      <c r="N59" s="15"/>
      <c r="O59" s="15"/>
      <c r="P59" s="15"/>
      <c r="Q59" s="15"/>
      <c r="R59" s="15"/>
      <c r="S59" s="15"/>
      <c r="T59" s="15"/>
      <c r="U59" s="16"/>
    </row>
    <row r="60" spans="1:22" ht="44.25" customHeight="1" thickTop="1" x14ac:dyDescent="0.2">
      <c r="B60" s="108" t="s">
        <v>97</v>
      </c>
      <c r="C60" s="110"/>
      <c r="D60" s="110"/>
      <c r="E60" s="110"/>
      <c r="F60" s="110"/>
      <c r="G60" s="110"/>
      <c r="H60" s="110"/>
      <c r="I60" s="110"/>
      <c r="J60" s="110"/>
      <c r="K60" s="110"/>
      <c r="L60" s="110"/>
      <c r="M60" s="110"/>
      <c r="N60" s="110"/>
      <c r="O60" s="110"/>
      <c r="P60" s="110"/>
      <c r="Q60" s="110"/>
      <c r="R60" s="110"/>
      <c r="S60" s="110"/>
      <c r="T60" s="110"/>
      <c r="U60" s="109"/>
    </row>
    <row r="61" spans="1:22" ht="80.25" customHeight="1" x14ac:dyDescent="0.2">
      <c r="B61" s="111" t="s">
        <v>211</v>
      </c>
      <c r="C61" s="113"/>
      <c r="D61" s="113"/>
      <c r="E61" s="113"/>
      <c r="F61" s="113"/>
      <c r="G61" s="113"/>
      <c r="H61" s="113"/>
      <c r="I61" s="113"/>
      <c r="J61" s="113"/>
      <c r="K61" s="113"/>
      <c r="L61" s="113"/>
      <c r="M61" s="113"/>
      <c r="N61" s="113"/>
      <c r="O61" s="113"/>
      <c r="P61" s="113"/>
      <c r="Q61" s="113"/>
      <c r="R61" s="113"/>
      <c r="S61" s="113"/>
      <c r="T61" s="113"/>
      <c r="U61" s="112"/>
    </row>
    <row r="62" spans="1:22" ht="34.5" customHeight="1" x14ac:dyDescent="0.2">
      <c r="B62" s="111" t="s">
        <v>212</v>
      </c>
      <c r="C62" s="113"/>
      <c r="D62" s="113"/>
      <c r="E62" s="113"/>
      <c r="F62" s="113"/>
      <c r="G62" s="113"/>
      <c r="H62" s="113"/>
      <c r="I62" s="113"/>
      <c r="J62" s="113"/>
      <c r="K62" s="113"/>
      <c r="L62" s="113"/>
      <c r="M62" s="113"/>
      <c r="N62" s="113"/>
      <c r="O62" s="113"/>
      <c r="P62" s="113"/>
      <c r="Q62" s="113"/>
      <c r="R62" s="113"/>
      <c r="S62" s="113"/>
      <c r="T62" s="113"/>
      <c r="U62" s="112"/>
    </row>
    <row r="63" spans="1:22" ht="36.75" customHeight="1" x14ac:dyDescent="0.2">
      <c r="B63" s="111" t="s">
        <v>213</v>
      </c>
      <c r="C63" s="113"/>
      <c r="D63" s="113"/>
      <c r="E63" s="113"/>
      <c r="F63" s="113"/>
      <c r="G63" s="113"/>
      <c r="H63" s="113"/>
      <c r="I63" s="113"/>
      <c r="J63" s="113"/>
      <c r="K63" s="113"/>
      <c r="L63" s="113"/>
      <c r="M63" s="113"/>
      <c r="N63" s="113"/>
      <c r="O63" s="113"/>
      <c r="P63" s="113"/>
      <c r="Q63" s="113"/>
      <c r="R63" s="113"/>
      <c r="S63" s="113"/>
      <c r="T63" s="113"/>
      <c r="U63" s="112"/>
    </row>
    <row r="64" spans="1:22" ht="58.5" customHeight="1" x14ac:dyDescent="0.2">
      <c r="B64" s="111" t="s">
        <v>214</v>
      </c>
      <c r="C64" s="113"/>
      <c r="D64" s="113"/>
      <c r="E64" s="113"/>
      <c r="F64" s="113"/>
      <c r="G64" s="113"/>
      <c r="H64" s="113"/>
      <c r="I64" s="113"/>
      <c r="J64" s="113"/>
      <c r="K64" s="113"/>
      <c r="L64" s="113"/>
      <c r="M64" s="113"/>
      <c r="N64" s="113"/>
      <c r="O64" s="113"/>
      <c r="P64" s="113"/>
      <c r="Q64" s="113"/>
      <c r="R64" s="113"/>
      <c r="S64" s="113"/>
      <c r="T64" s="113"/>
      <c r="U64" s="112"/>
    </row>
    <row r="65" spans="2:21" ht="60" customHeight="1" x14ac:dyDescent="0.2">
      <c r="B65" s="111" t="s">
        <v>215</v>
      </c>
      <c r="C65" s="113"/>
      <c r="D65" s="113"/>
      <c r="E65" s="113"/>
      <c r="F65" s="113"/>
      <c r="G65" s="113"/>
      <c r="H65" s="113"/>
      <c r="I65" s="113"/>
      <c r="J65" s="113"/>
      <c r="K65" s="113"/>
      <c r="L65" s="113"/>
      <c r="M65" s="113"/>
      <c r="N65" s="113"/>
      <c r="O65" s="113"/>
      <c r="P65" s="113"/>
      <c r="Q65" s="113"/>
      <c r="R65" s="113"/>
      <c r="S65" s="113"/>
      <c r="T65" s="113"/>
      <c r="U65" s="112"/>
    </row>
    <row r="66" spans="2:21" ht="65.25" customHeight="1" x14ac:dyDescent="0.2">
      <c r="B66" s="111" t="s">
        <v>216</v>
      </c>
      <c r="C66" s="113"/>
      <c r="D66" s="113"/>
      <c r="E66" s="113"/>
      <c r="F66" s="113"/>
      <c r="G66" s="113"/>
      <c r="H66" s="113"/>
      <c r="I66" s="113"/>
      <c r="J66" s="113"/>
      <c r="K66" s="113"/>
      <c r="L66" s="113"/>
      <c r="M66" s="113"/>
      <c r="N66" s="113"/>
      <c r="O66" s="113"/>
      <c r="P66" s="113"/>
      <c r="Q66" s="113"/>
      <c r="R66" s="113"/>
      <c r="S66" s="113"/>
      <c r="T66" s="113"/>
      <c r="U66" s="112"/>
    </row>
    <row r="67" spans="2:21" ht="34.5" customHeight="1" x14ac:dyDescent="0.2">
      <c r="B67" s="111" t="s">
        <v>217</v>
      </c>
      <c r="C67" s="113"/>
      <c r="D67" s="113"/>
      <c r="E67" s="113"/>
      <c r="F67" s="113"/>
      <c r="G67" s="113"/>
      <c r="H67" s="113"/>
      <c r="I67" s="113"/>
      <c r="J67" s="113"/>
      <c r="K67" s="113"/>
      <c r="L67" s="113"/>
      <c r="M67" s="113"/>
      <c r="N67" s="113"/>
      <c r="O67" s="113"/>
      <c r="P67" s="113"/>
      <c r="Q67" s="113"/>
      <c r="R67" s="113"/>
      <c r="S67" s="113"/>
      <c r="T67" s="113"/>
      <c r="U67" s="112"/>
    </row>
    <row r="68" spans="2:21" ht="52.5" customHeight="1" x14ac:dyDescent="0.2">
      <c r="B68" s="111" t="s">
        <v>218</v>
      </c>
      <c r="C68" s="113"/>
      <c r="D68" s="113"/>
      <c r="E68" s="113"/>
      <c r="F68" s="113"/>
      <c r="G68" s="113"/>
      <c r="H68" s="113"/>
      <c r="I68" s="113"/>
      <c r="J68" s="113"/>
      <c r="K68" s="113"/>
      <c r="L68" s="113"/>
      <c r="M68" s="113"/>
      <c r="N68" s="113"/>
      <c r="O68" s="113"/>
      <c r="P68" s="113"/>
      <c r="Q68" s="113"/>
      <c r="R68" s="113"/>
      <c r="S68" s="113"/>
      <c r="T68" s="113"/>
      <c r="U68" s="112"/>
    </row>
    <row r="69" spans="2:21" ht="45.75" customHeight="1" x14ac:dyDescent="0.2">
      <c r="B69" s="111" t="s">
        <v>219</v>
      </c>
      <c r="C69" s="113"/>
      <c r="D69" s="113"/>
      <c r="E69" s="113"/>
      <c r="F69" s="113"/>
      <c r="G69" s="113"/>
      <c r="H69" s="113"/>
      <c r="I69" s="113"/>
      <c r="J69" s="113"/>
      <c r="K69" s="113"/>
      <c r="L69" s="113"/>
      <c r="M69" s="113"/>
      <c r="N69" s="113"/>
      <c r="O69" s="113"/>
      <c r="P69" s="113"/>
      <c r="Q69" s="113"/>
      <c r="R69" s="113"/>
      <c r="S69" s="113"/>
      <c r="T69" s="113"/>
      <c r="U69" s="112"/>
    </row>
    <row r="70" spans="2:21" ht="64.5" customHeight="1" x14ac:dyDescent="0.2">
      <c r="B70" s="111" t="s">
        <v>220</v>
      </c>
      <c r="C70" s="113"/>
      <c r="D70" s="113"/>
      <c r="E70" s="113"/>
      <c r="F70" s="113"/>
      <c r="G70" s="113"/>
      <c r="H70" s="113"/>
      <c r="I70" s="113"/>
      <c r="J70" s="113"/>
      <c r="K70" s="113"/>
      <c r="L70" s="113"/>
      <c r="M70" s="113"/>
      <c r="N70" s="113"/>
      <c r="O70" s="113"/>
      <c r="P70" s="113"/>
      <c r="Q70" s="113"/>
      <c r="R70" s="113"/>
      <c r="S70" s="113"/>
      <c r="T70" s="113"/>
      <c r="U70" s="112"/>
    </row>
    <row r="71" spans="2:21" ht="60.75" customHeight="1" x14ac:dyDescent="0.2">
      <c r="B71" s="111" t="s">
        <v>221</v>
      </c>
      <c r="C71" s="113"/>
      <c r="D71" s="113"/>
      <c r="E71" s="113"/>
      <c r="F71" s="113"/>
      <c r="G71" s="113"/>
      <c r="H71" s="113"/>
      <c r="I71" s="113"/>
      <c r="J71" s="113"/>
      <c r="K71" s="113"/>
      <c r="L71" s="113"/>
      <c r="M71" s="113"/>
      <c r="N71" s="113"/>
      <c r="O71" s="113"/>
      <c r="P71" s="113"/>
      <c r="Q71" s="113"/>
      <c r="R71" s="113"/>
      <c r="S71" s="113"/>
      <c r="T71" s="113"/>
      <c r="U71" s="112"/>
    </row>
    <row r="72" spans="2:21" ht="45.75" customHeight="1" x14ac:dyDescent="0.2">
      <c r="B72" s="111" t="s">
        <v>222</v>
      </c>
      <c r="C72" s="113"/>
      <c r="D72" s="113"/>
      <c r="E72" s="113"/>
      <c r="F72" s="113"/>
      <c r="G72" s="113"/>
      <c r="H72" s="113"/>
      <c r="I72" s="113"/>
      <c r="J72" s="113"/>
      <c r="K72" s="113"/>
      <c r="L72" s="113"/>
      <c r="M72" s="113"/>
      <c r="N72" s="113"/>
      <c r="O72" s="113"/>
      <c r="P72" s="113"/>
      <c r="Q72" s="113"/>
      <c r="R72" s="113"/>
      <c r="S72" s="113"/>
      <c r="T72" s="113"/>
      <c r="U72" s="112"/>
    </row>
    <row r="73" spans="2:21" ht="45.75" customHeight="1" x14ac:dyDescent="0.2">
      <c r="B73" s="111" t="s">
        <v>223</v>
      </c>
      <c r="C73" s="113"/>
      <c r="D73" s="113"/>
      <c r="E73" s="113"/>
      <c r="F73" s="113"/>
      <c r="G73" s="113"/>
      <c r="H73" s="113"/>
      <c r="I73" s="113"/>
      <c r="J73" s="113"/>
      <c r="K73" s="113"/>
      <c r="L73" s="113"/>
      <c r="M73" s="113"/>
      <c r="N73" s="113"/>
      <c r="O73" s="113"/>
      <c r="P73" s="113"/>
      <c r="Q73" s="113"/>
      <c r="R73" s="113"/>
      <c r="S73" s="113"/>
      <c r="T73" s="113"/>
      <c r="U73" s="112"/>
    </row>
  </sheetData>
  <mergeCells count="141">
    <mergeCell ref="B70:U70"/>
    <mergeCell ref="B71:U71"/>
    <mergeCell ref="B72:U72"/>
    <mergeCell ref="B73:U73"/>
    <mergeCell ref="B64:U64"/>
    <mergeCell ref="B65:U65"/>
    <mergeCell ref="B66:U66"/>
    <mergeCell ref="B67:U67"/>
    <mergeCell ref="B68:U68"/>
    <mergeCell ref="B69:U69"/>
    <mergeCell ref="B57:D57"/>
    <mergeCell ref="B58:D58"/>
    <mergeCell ref="B60:U60"/>
    <mergeCell ref="B61:U61"/>
    <mergeCell ref="B62:U62"/>
    <mergeCell ref="B63:U63"/>
    <mergeCell ref="C52:H52"/>
    <mergeCell ref="I52:K52"/>
    <mergeCell ref="L52:O52"/>
    <mergeCell ref="C53:H53"/>
    <mergeCell ref="I53:K53"/>
    <mergeCell ref="L53:O53"/>
    <mergeCell ref="C50:H50"/>
    <mergeCell ref="I50:K50"/>
    <mergeCell ref="L50:O50"/>
    <mergeCell ref="C51:H51"/>
    <mergeCell ref="I51:K51"/>
    <mergeCell ref="L51:O51"/>
    <mergeCell ref="C48:H48"/>
    <mergeCell ref="I48:K48"/>
    <mergeCell ref="L48:O48"/>
    <mergeCell ref="C49:H49"/>
    <mergeCell ref="I49:K49"/>
    <mergeCell ref="L49:O49"/>
    <mergeCell ref="C46:H46"/>
    <mergeCell ref="I46:K46"/>
    <mergeCell ref="L46:O46"/>
    <mergeCell ref="C47:H47"/>
    <mergeCell ref="I47:K47"/>
    <mergeCell ref="L47:O47"/>
    <mergeCell ref="C44:H44"/>
    <mergeCell ref="I44:K44"/>
    <mergeCell ref="L44:O44"/>
    <mergeCell ref="C45:H45"/>
    <mergeCell ref="I45:K45"/>
    <mergeCell ref="L45:O45"/>
    <mergeCell ref="C42:H42"/>
    <mergeCell ref="I42:K42"/>
    <mergeCell ref="L42:O42"/>
    <mergeCell ref="C43:H43"/>
    <mergeCell ref="I43:K43"/>
    <mergeCell ref="L43:O43"/>
    <mergeCell ref="C40:H40"/>
    <mergeCell ref="I40:K40"/>
    <mergeCell ref="L40:O40"/>
    <mergeCell ref="C41:H41"/>
    <mergeCell ref="I41:K41"/>
    <mergeCell ref="L41:O41"/>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8"/>
  <sheetViews>
    <sheetView tabSelected="1" view="pageBreakPreview" topLeftCell="A27" zoomScale="80" zoomScaleNormal="80" zoomScaleSheetLayoutView="80" workbookViewId="0">
      <selection activeCell="B38" sqref="B38:U3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224</v>
      </c>
      <c r="D4" s="19" t="s">
        <v>225</v>
      </c>
      <c r="E4" s="19"/>
      <c r="F4" s="19"/>
      <c r="G4" s="19"/>
      <c r="H4" s="19"/>
      <c r="I4" s="20"/>
      <c r="J4" s="21" t="s">
        <v>10</v>
      </c>
      <c r="K4" s="22" t="s">
        <v>11</v>
      </c>
      <c r="L4" s="23" t="s">
        <v>12</v>
      </c>
      <c r="M4" s="23"/>
      <c r="N4" s="23"/>
      <c r="O4" s="23"/>
      <c r="P4" s="21" t="s">
        <v>13</v>
      </c>
      <c r="Q4" s="23" t="s">
        <v>226</v>
      </c>
      <c r="R4" s="23"/>
      <c r="S4" s="21" t="s">
        <v>15</v>
      </c>
      <c r="T4" s="23"/>
      <c r="U4" s="24"/>
    </row>
    <row r="5" spans="1:34" ht="21" customHeight="1" thickBot="1" x14ac:dyDescent="0.25">
      <c r="B5" s="25" t="s">
        <v>16</v>
      </c>
      <c r="C5" s="27"/>
      <c r="D5" s="27"/>
      <c r="E5" s="27"/>
      <c r="F5" s="27"/>
      <c r="G5" s="27"/>
      <c r="H5" s="27"/>
      <c r="I5" s="27"/>
      <c r="J5" s="27"/>
      <c r="K5" s="27"/>
      <c r="L5" s="27"/>
      <c r="M5" s="27"/>
      <c r="N5" s="27"/>
      <c r="O5" s="27"/>
      <c r="P5" s="27"/>
      <c r="Q5" s="27"/>
      <c r="R5" s="27"/>
      <c r="S5" s="27"/>
      <c r="T5" s="27"/>
      <c r="U5" s="26"/>
    </row>
    <row r="6" spans="1:34" ht="21" customHeight="1" thickBot="1" x14ac:dyDescent="0.25">
      <c r="B6" s="28" t="s">
        <v>17</v>
      </c>
      <c r="C6" s="30"/>
      <c r="D6" s="30"/>
      <c r="E6" s="30"/>
      <c r="F6" s="30"/>
      <c r="G6" s="30"/>
      <c r="H6" s="30"/>
      <c r="I6" s="30"/>
      <c r="J6" s="30"/>
      <c r="K6" s="30"/>
      <c r="L6" s="30"/>
      <c r="M6" s="30"/>
      <c r="N6" s="30"/>
      <c r="O6" s="30"/>
      <c r="P6" s="30"/>
      <c r="Q6" s="30"/>
      <c r="R6" s="30"/>
      <c r="S6" s="30"/>
      <c r="T6" s="30"/>
      <c r="U6" s="29"/>
    </row>
    <row r="7" spans="1:34" ht="21" customHeight="1" x14ac:dyDescent="0.2">
      <c r="B7" s="134" t="s">
        <v>18</v>
      </c>
      <c r="C7" s="118"/>
      <c r="D7" s="118"/>
      <c r="E7" s="118"/>
      <c r="F7" s="118"/>
      <c r="G7" s="118"/>
      <c r="H7" s="118"/>
      <c r="I7" s="118"/>
      <c r="J7" s="118"/>
      <c r="K7" s="118"/>
      <c r="L7" s="118"/>
      <c r="M7" s="118"/>
      <c r="N7" s="118"/>
      <c r="O7" s="118"/>
      <c r="P7" s="118"/>
      <c r="Q7" s="118"/>
      <c r="R7" s="118"/>
      <c r="S7" s="118"/>
      <c r="T7" s="118"/>
      <c r="U7" s="118"/>
    </row>
    <row r="8" spans="1:34" ht="21" customHeight="1" x14ac:dyDescent="0.2">
      <c r="B8" s="135" t="s">
        <v>108</v>
      </c>
      <c r="C8" s="118"/>
      <c r="D8" s="118"/>
      <c r="E8" s="118"/>
      <c r="F8" s="118"/>
      <c r="G8" s="118"/>
      <c r="H8" s="118"/>
      <c r="I8" s="118"/>
      <c r="J8" s="118"/>
      <c r="K8" s="118"/>
      <c r="L8" s="118"/>
      <c r="M8" s="118"/>
      <c r="N8" s="118"/>
      <c r="O8" s="118"/>
      <c r="P8" s="118"/>
      <c r="Q8" s="118"/>
      <c r="R8" s="118"/>
      <c r="S8" s="118"/>
      <c r="T8" s="118"/>
      <c r="U8" s="118"/>
    </row>
    <row r="9" spans="1:34" ht="21" customHeight="1" x14ac:dyDescent="0.25">
      <c r="B9" s="2"/>
      <c r="C9" s="117" t="s">
        <v>20</v>
      </c>
      <c r="D9" s="2"/>
      <c r="E9" s="2"/>
      <c r="F9" s="2"/>
      <c r="G9" s="2"/>
      <c r="H9" s="2"/>
      <c r="I9" s="2"/>
      <c r="J9" s="2"/>
      <c r="K9" s="2"/>
      <c r="L9" s="2"/>
      <c r="M9" s="2"/>
      <c r="N9" s="2"/>
      <c r="O9" s="2"/>
      <c r="P9" s="2"/>
      <c r="Q9" s="2"/>
      <c r="R9" s="2"/>
      <c r="S9" s="2"/>
      <c r="T9" s="2"/>
      <c r="U9" s="2"/>
    </row>
    <row r="10" spans="1:34" ht="21" customHeight="1" x14ac:dyDescent="0.2">
      <c r="B10" s="2"/>
      <c r="C10" s="2" t="s">
        <v>109</v>
      </c>
      <c r="D10" s="2"/>
      <c r="E10" s="2"/>
      <c r="F10" s="2"/>
      <c r="G10" s="2"/>
      <c r="H10" s="2"/>
      <c r="I10" s="2"/>
      <c r="J10" s="2"/>
      <c r="K10" s="2"/>
      <c r="L10" s="2"/>
      <c r="M10" s="2"/>
      <c r="N10" s="2"/>
      <c r="O10" s="2"/>
      <c r="P10" s="2"/>
      <c r="Q10" s="2"/>
      <c r="R10" s="2"/>
      <c r="S10" s="2"/>
      <c r="T10" s="2"/>
      <c r="U10" s="2"/>
    </row>
    <row r="11" spans="1:34" ht="21" customHeight="1" x14ac:dyDescent="0.25">
      <c r="B11" s="2"/>
      <c r="C11" s="2"/>
      <c r="D11" s="117" t="s">
        <v>22</v>
      </c>
      <c r="E11" s="2"/>
      <c r="F11" s="2"/>
      <c r="G11" s="2"/>
      <c r="H11" s="2"/>
      <c r="I11" s="2"/>
      <c r="J11" s="2"/>
      <c r="K11" s="2"/>
      <c r="L11" s="2"/>
      <c r="M11" s="2"/>
      <c r="N11" s="2"/>
      <c r="O11" s="2"/>
      <c r="P11" s="2"/>
      <c r="Q11" s="2"/>
      <c r="R11" s="2"/>
      <c r="S11" s="2"/>
      <c r="T11" s="2"/>
      <c r="U11" s="2"/>
    </row>
    <row r="12" spans="1:34" ht="21" customHeight="1" x14ac:dyDescent="0.2">
      <c r="B12" s="2"/>
      <c r="C12" s="2"/>
      <c r="D12" s="136" t="s">
        <v>110</v>
      </c>
      <c r="E12" s="136"/>
      <c r="F12" s="136"/>
      <c r="G12" s="136"/>
      <c r="H12" s="136"/>
      <c r="I12" s="136"/>
      <c r="J12" s="136"/>
      <c r="K12" s="136"/>
      <c r="L12" s="136"/>
      <c r="M12" s="136"/>
      <c r="N12" s="136"/>
      <c r="O12" s="136"/>
      <c r="P12" s="136"/>
      <c r="Q12" s="136"/>
      <c r="R12" s="136"/>
      <c r="S12" s="136"/>
      <c r="T12" s="136"/>
      <c r="U12" s="136"/>
    </row>
    <row r="13" spans="1:34" ht="21" customHeight="1" thickBot="1" x14ac:dyDescent="0.25">
      <c r="B13" s="2"/>
      <c r="C13" s="2"/>
      <c r="D13" s="120"/>
      <c r="E13" s="120"/>
      <c r="F13" s="120"/>
      <c r="G13" s="120"/>
      <c r="H13" s="120"/>
      <c r="I13" s="120"/>
      <c r="J13" s="120"/>
      <c r="K13" s="120"/>
      <c r="L13" s="120"/>
      <c r="M13" s="120"/>
      <c r="N13" s="120"/>
      <c r="O13" s="120"/>
      <c r="P13" s="120"/>
      <c r="Q13" s="120"/>
      <c r="R13" s="120"/>
      <c r="S13" s="120"/>
      <c r="T13" s="120"/>
      <c r="U13" s="120"/>
    </row>
    <row r="14" spans="1:34" ht="15.75" customHeight="1" x14ac:dyDescent="0.2">
      <c r="B14" s="121" t="s">
        <v>24</v>
      </c>
      <c r="C14" s="123"/>
      <c r="D14" s="123"/>
      <c r="E14" s="123"/>
      <c r="F14" s="123"/>
      <c r="G14" s="123"/>
      <c r="H14" s="123"/>
      <c r="I14" s="123"/>
      <c r="J14" s="123"/>
      <c r="K14" s="123"/>
      <c r="L14" s="123"/>
      <c r="M14" s="123"/>
      <c r="N14" s="123"/>
      <c r="O14" s="123"/>
      <c r="P14" s="123"/>
      <c r="Q14" s="123"/>
      <c r="R14" s="123"/>
      <c r="S14" s="123"/>
      <c r="T14" s="123"/>
      <c r="U14" s="122"/>
    </row>
    <row r="15" spans="1:34" ht="63" customHeight="1" thickBot="1" x14ac:dyDescent="0.25">
      <c r="B15" s="42" t="s">
        <v>25</v>
      </c>
      <c r="C15" s="43" t="s">
        <v>26</v>
      </c>
      <c r="D15" s="43"/>
      <c r="E15" s="43"/>
      <c r="F15" s="43"/>
      <c r="G15" s="43"/>
      <c r="H15" s="44"/>
      <c r="I15" s="44"/>
      <c r="J15" s="44" t="s">
        <v>27</v>
      </c>
      <c r="K15" s="43" t="s">
        <v>28</v>
      </c>
      <c r="L15" s="43"/>
      <c r="M15" s="43"/>
      <c r="N15" s="45"/>
      <c r="O15" s="46" t="s">
        <v>29</v>
      </c>
      <c r="P15" s="43" t="s">
        <v>30</v>
      </c>
      <c r="Q15" s="43"/>
      <c r="R15" s="47"/>
      <c r="S15" s="46" t="s">
        <v>31</v>
      </c>
      <c r="T15" s="43" t="s">
        <v>32</v>
      </c>
      <c r="U15" s="48"/>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125" t="s">
        <v>34</v>
      </c>
      <c r="C17" s="128" t="s">
        <v>35</v>
      </c>
      <c r="D17" s="128"/>
      <c r="E17" s="128"/>
      <c r="F17" s="128"/>
      <c r="G17" s="128"/>
      <c r="H17" s="129"/>
      <c r="I17" s="59" t="s">
        <v>36</v>
      </c>
      <c r="J17" s="61"/>
      <c r="K17" s="61"/>
      <c r="L17" s="61"/>
      <c r="M17" s="61"/>
      <c r="N17" s="61"/>
      <c r="O17" s="61"/>
      <c r="P17" s="61"/>
      <c r="Q17" s="61"/>
      <c r="R17" s="61"/>
      <c r="S17" s="60"/>
      <c r="T17" s="63" t="s">
        <v>37</v>
      </c>
      <c r="U17" s="62"/>
    </row>
    <row r="18" spans="1:22" ht="19.5" customHeight="1" x14ac:dyDescent="0.2">
      <c r="B18" s="127"/>
      <c r="C18" s="124"/>
      <c r="D18" s="124"/>
      <c r="E18" s="124"/>
      <c r="F18" s="124"/>
      <c r="G18" s="124"/>
      <c r="H18" s="132"/>
      <c r="I18" s="64" t="s">
        <v>38</v>
      </c>
      <c r="J18" s="53"/>
      <c r="K18" s="53"/>
      <c r="L18" s="53" t="s">
        <v>39</v>
      </c>
      <c r="M18" s="53"/>
      <c r="N18" s="53"/>
      <c r="O18" s="53"/>
      <c r="P18" s="53" t="s">
        <v>40</v>
      </c>
      <c r="Q18" s="53" t="s">
        <v>41</v>
      </c>
      <c r="R18" s="68" t="s">
        <v>42</v>
      </c>
      <c r="S18" s="67"/>
      <c r="T18" s="53" t="s">
        <v>43</v>
      </c>
      <c r="U18" s="69" t="s">
        <v>44</v>
      </c>
    </row>
    <row r="19" spans="1:22" ht="26.25" customHeight="1" thickBot="1" x14ac:dyDescent="0.25">
      <c r="B19" s="126"/>
      <c r="C19" s="130"/>
      <c r="D19" s="130"/>
      <c r="E19" s="130"/>
      <c r="F19" s="130"/>
      <c r="G19" s="130"/>
      <c r="H19" s="131"/>
      <c r="I19" s="65"/>
      <c r="J19" s="66"/>
      <c r="K19" s="66"/>
      <c r="L19" s="66"/>
      <c r="M19" s="66"/>
      <c r="N19" s="66"/>
      <c r="O19" s="66"/>
      <c r="P19" s="66"/>
      <c r="Q19" s="66"/>
      <c r="R19" s="71" t="s">
        <v>45</v>
      </c>
      <c r="S19" s="72" t="s">
        <v>46</v>
      </c>
      <c r="T19" s="66"/>
      <c r="U19" s="70"/>
    </row>
    <row r="20" spans="1:22" ht="97.5" customHeight="1" thickTop="1" x14ac:dyDescent="0.2">
      <c r="A20" s="73"/>
      <c r="B20" s="74" t="s">
        <v>47</v>
      </c>
      <c r="C20" s="75" t="s">
        <v>227</v>
      </c>
      <c r="D20" s="75"/>
      <c r="E20" s="75"/>
      <c r="F20" s="75"/>
      <c r="G20" s="75"/>
      <c r="H20" s="75"/>
      <c r="I20" s="75" t="s">
        <v>228</v>
      </c>
      <c r="J20" s="75"/>
      <c r="K20" s="75"/>
      <c r="L20" s="75" t="s">
        <v>229</v>
      </c>
      <c r="M20" s="75"/>
      <c r="N20" s="75"/>
      <c r="O20" s="75"/>
      <c r="P20" s="76" t="s">
        <v>58</v>
      </c>
      <c r="Q20" s="76" t="s">
        <v>68</v>
      </c>
      <c r="R20" s="76">
        <v>100</v>
      </c>
      <c r="S20" s="76">
        <v>100</v>
      </c>
      <c r="T20" s="76">
        <v>100</v>
      </c>
      <c r="U20" s="77">
        <f t="shared" ref="U20:U31" si="0">IF(ISERR(T20/S20*100),"N/A",T20/S20*100)</f>
        <v>100</v>
      </c>
    </row>
    <row r="21" spans="1:22" ht="75" customHeight="1" x14ac:dyDescent="0.2">
      <c r="A21" s="73"/>
      <c r="B21" s="78" t="s">
        <v>60</v>
      </c>
      <c r="C21" s="79" t="s">
        <v>60</v>
      </c>
      <c r="D21" s="79"/>
      <c r="E21" s="79"/>
      <c r="F21" s="79"/>
      <c r="G21" s="79"/>
      <c r="H21" s="79"/>
      <c r="I21" s="79" t="s">
        <v>230</v>
      </c>
      <c r="J21" s="79"/>
      <c r="K21" s="79"/>
      <c r="L21" s="79" t="s">
        <v>231</v>
      </c>
      <c r="M21" s="79"/>
      <c r="N21" s="79"/>
      <c r="O21" s="79"/>
      <c r="P21" s="80" t="s">
        <v>58</v>
      </c>
      <c r="Q21" s="80" t="s">
        <v>68</v>
      </c>
      <c r="R21" s="80">
        <v>90</v>
      </c>
      <c r="S21" s="80">
        <v>90</v>
      </c>
      <c r="T21" s="80">
        <v>90</v>
      </c>
      <c r="U21" s="82">
        <f t="shared" si="0"/>
        <v>100</v>
      </c>
    </row>
    <row r="22" spans="1:22" ht="101.25" customHeight="1" thickBot="1" x14ac:dyDescent="0.25">
      <c r="A22" s="73"/>
      <c r="B22" s="78" t="s">
        <v>60</v>
      </c>
      <c r="C22" s="79" t="s">
        <v>60</v>
      </c>
      <c r="D22" s="79"/>
      <c r="E22" s="79"/>
      <c r="F22" s="79"/>
      <c r="G22" s="79"/>
      <c r="H22" s="79"/>
      <c r="I22" s="79" t="s">
        <v>232</v>
      </c>
      <c r="J22" s="79"/>
      <c r="K22" s="79"/>
      <c r="L22" s="79" t="s">
        <v>233</v>
      </c>
      <c r="M22" s="79"/>
      <c r="N22" s="79"/>
      <c r="O22" s="79"/>
      <c r="P22" s="80" t="s">
        <v>58</v>
      </c>
      <c r="Q22" s="80" t="s">
        <v>68</v>
      </c>
      <c r="R22" s="80">
        <v>100</v>
      </c>
      <c r="S22" s="80">
        <v>0</v>
      </c>
      <c r="T22" s="80">
        <v>0</v>
      </c>
      <c r="U22" s="82" t="str">
        <f t="shared" si="0"/>
        <v>N/A</v>
      </c>
    </row>
    <row r="23" spans="1:22" ht="102" customHeight="1" thickTop="1" thickBot="1" x14ac:dyDescent="0.25">
      <c r="A23" s="73"/>
      <c r="B23" s="74" t="s">
        <v>54</v>
      </c>
      <c r="C23" s="75" t="s">
        <v>234</v>
      </c>
      <c r="D23" s="75"/>
      <c r="E23" s="75"/>
      <c r="F23" s="75"/>
      <c r="G23" s="75"/>
      <c r="H23" s="75"/>
      <c r="I23" s="75" t="s">
        <v>235</v>
      </c>
      <c r="J23" s="75"/>
      <c r="K23" s="75"/>
      <c r="L23" s="75" t="s">
        <v>236</v>
      </c>
      <c r="M23" s="75"/>
      <c r="N23" s="75"/>
      <c r="O23" s="75"/>
      <c r="P23" s="76" t="s">
        <v>58</v>
      </c>
      <c r="Q23" s="76" t="s">
        <v>68</v>
      </c>
      <c r="R23" s="76">
        <v>100</v>
      </c>
      <c r="S23" s="76" t="s">
        <v>53</v>
      </c>
      <c r="T23" s="76">
        <v>0</v>
      </c>
      <c r="U23" s="77" t="str">
        <f t="shared" si="0"/>
        <v>N/A</v>
      </c>
    </row>
    <row r="24" spans="1:22" ht="93.75" customHeight="1" thickTop="1" x14ac:dyDescent="0.2">
      <c r="A24" s="73"/>
      <c r="B24" s="74" t="s">
        <v>64</v>
      </c>
      <c r="C24" s="75" t="s">
        <v>237</v>
      </c>
      <c r="D24" s="75"/>
      <c r="E24" s="75"/>
      <c r="F24" s="75"/>
      <c r="G24" s="75"/>
      <c r="H24" s="75"/>
      <c r="I24" s="75" t="s">
        <v>238</v>
      </c>
      <c r="J24" s="75"/>
      <c r="K24" s="75"/>
      <c r="L24" s="75" t="s">
        <v>239</v>
      </c>
      <c r="M24" s="75"/>
      <c r="N24" s="75"/>
      <c r="O24" s="75"/>
      <c r="P24" s="76" t="s">
        <v>58</v>
      </c>
      <c r="Q24" s="76" t="s">
        <v>68</v>
      </c>
      <c r="R24" s="76">
        <v>100</v>
      </c>
      <c r="S24" s="76">
        <v>50</v>
      </c>
      <c r="T24" s="76">
        <v>100</v>
      </c>
      <c r="U24" s="77">
        <f t="shared" si="0"/>
        <v>200</v>
      </c>
    </row>
    <row r="25" spans="1:22" ht="75" customHeight="1" x14ac:dyDescent="0.2">
      <c r="A25" s="73"/>
      <c r="B25" s="78" t="s">
        <v>60</v>
      </c>
      <c r="C25" s="79" t="s">
        <v>60</v>
      </c>
      <c r="D25" s="79"/>
      <c r="E25" s="79"/>
      <c r="F25" s="79"/>
      <c r="G25" s="79"/>
      <c r="H25" s="79"/>
      <c r="I25" s="79" t="s">
        <v>240</v>
      </c>
      <c r="J25" s="79"/>
      <c r="K25" s="79"/>
      <c r="L25" s="79" t="s">
        <v>241</v>
      </c>
      <c r="M25" s="79"/>
      <c r="N25" s="79"/>
      <c r="O25" s="79"/>
      <c r="P25" s="80" t="s">
        <v>58</v>
      </c>
      <c r="Q25" s="80" t="s">
        <v>68</v>
      </c>
      <c r="R25" s="80">
        <v>100</v>
      </c>
      <c r="S25" s="80">
        <v>50</v>
      </c>
      <c r="T25" s="80">
        <v>100</v>
      </c>
      <c r="U25" s="82">
        <f t="shared" si="0"/>
        <v>200</v>
      </c>
    </row>
    <row r="26" spans="1:22" ht="90.75" customHeight="1" thickBot="1" x14ac:dyDescent="0.25">
      <c r="A26" s="73"/>
      <c r="B26" s="78" t="s">
        <v>60</v>
      </c>
      <c r="C26" s="79" t="s">
        <v>242</v>
      </c>
      <c r="D26" s="79"/>
      <c r="E26" s="79"/>
      <c r="F26" s="79"/>
      <c r="G26" s="79"/>
      <c r="H26" s="79"/>
      <c r="I26" s="79" t="s">
        <v>243</v>
      </c>
      <c r="J26" s="79"/>
      <c r="K26" s="79"/>
      <c r="L26" s="79" t="s">
        <v>244</v>
      </c>
      <c r="M26" s="79"/>
      <c r="N26" s="79"/>
      <c r="O26" s="79"/>
      <c r="P26" s="80" t="s">
        <v>58</v>
      </c>
      <c r="Q26" s="80" t="s">
        <v>68</v>
      </c>
      <c r="R26" s="80">
        <v>100</v>
      </c>
      <c r="S26" s="80">
        <v>43.75</v>
      </c>
      <c r="T26" s="80">
        <v>45.88</v>
      </c>
      <c r="U26" s="82">
        <f t="shared" si="0"/>
        <v>104.86857142857144</v>
      </c>
    </row>
    <row r="27" spans="1:22" ht="75" customHeight="1" thickTop="1" x14ac:dyDescent="0.2">
      <c r="A27" s="73"/>
      <c r="B27" s="74" t="s">
        <v>73</v>
      </c>
      <c r="C27" s="75" t="s">
        <v>245</v>
      </c>
      <c r="D27" s="75"/>
      <c r="E27" s="75"/>
      <c r="F27" s="75"/>
      <c r="G27" s="75"/>
      <c r="H27" s="75"/>
      <c r="I27" s="75" t="s">
        <v>246</v>
      </c>
      <c r="J27" s="75"/>
      <c r="K27" s="75"/>
      <c r="L27" s="75" t="s">
        <v>247</v>
      </c>
      <c r="M27" s="75"/>
      <c r="N27" s="75"/>
      <c r="O27" s="75"/>
      <c r="P27" s="76" t="s">
        <v>58</v>
      </c>
      <c r="Q27" s="76" t="s">
        <v>77</v>
      </c>
      <c r="R27" s="76">
        <v>100</v>
      </c>
      <c r="S27" s="76">
        <v>50</v>
      </c>
      <c r="T27" s="76">
        <v>52.59</v>
      </c>
      <c r="U27" s="77">
        <f t="shared" si="0"/>
        <v>105.18</v>
      </c>
    </row>
    <row r="28" spans="1:22" ht="75" customHeight="1" x14ac:dyDescent="0.2">
      <c r="A28" s="73"/>
      <c r="B28" s="78" t="s">
        <v>60</v>
      </c>
      <c r="C28" s="79" t="s">
        <v>248</v>
      </c>
      <c r="D28" s="79"/>
      <c r="E28" s="79"/>
      <c r="F28" s="79"/>
      <c r="G28" s="79"/>
      <c r="H28" s="79"/>
      <c r="I28" s="79" t="s">
        <v>249</v>
      </c>
      <c r="J28" s="79"/>
      <c r="K28" s="79"/>
      <c r="L28" s="79" t="s">
        <v>250</v>
      </c>
      <c r="M28" s="79"/>
      <c r="N28" s="79"/>
      <c r="O28" s="79"/>
      <c r="P28" s="80" t="s">
        <v>58</v>
      </c>
      <c r="Q28" s="80" t="s">
        <v>77</v>
      </c>
      <c r="R28" s="80">
        <v>100</v>
      </c>
      <c r="S28" s="80">
        <v>48.69</v>
      </c>
      <c r="T28" s="80">
        <v>50.35</v>
      </c>
      <c r="U28" s="82">
        <f t="shared" si="0"/>
        <v>103.40932429657015</v>
      </c>
    </row>
    <row r="29" spans="1:22" ht="75" customHeight="1" x14ac:dyDescent="0.2">
      <c r="A29" s="73"/>
      <c r="B29" s="78" t="s">
        <v>60</v>
      </c>
      <c r="C29" s="79" t="s">
        <v>251</v>
      </c>
      <c r="D29" s="79"/>
      <c r="E29" s="79"/>
      <c r="F29" s="79"/>
      <c r="G29" s="79"/>
      <c r="H29" s="79"/>
      <c r="I29" s="79" t="s">
        <v>252</v>
      </c>
      <c r="J29" s="79"/>
      <c r="K29" s="79"/>
      <c r="L29" s="79" t="s">
        <v>253</v>
      </c>
      <c r="M29" s="79"/>
      <c r="N29" s="79"/>
      <c r="O29" s="79"/>
      <c r="P29" s="80" t="s">
        <v>58</v>
      </c>
      <c r="Q29" s="80" t="s">
        <v>77</v>
      </c>
      <c r="R29" s="80">
        <v>100</v>
      </c>
      <c r="S29" s="80">
        <v>50</v>
      </c>
      <c r="T29" s="80">
        <v>100</v>
      </c>
      <c r="U29" s="82">
        <f t="shared" si="0"/>
        <v>200</v>
      </c>
    </row>
    <row r="30" spans="1:22" ht="75" customHeight="1" x14ac:dyDescent="0.2">
      <c r="A30" s="73"/>
      <c r="B30" s="78" t="s">
        <v>60</v>
      </c>
      <c r="C30" s="79" t="s">
        <v>254</v>
      </c>
      <c r="D30" s="79"/>
      <c r="E30" s="79"/>
      <c r="F30" s="79"/>
      <c r="G30" s="79"/>
      <c r="H30" s="79"/>
      <c r="I30" s="79" t="s">
        <v>255</v>
      </c>
      <c r="J30" s="79"/>
      <c r="K30" s="79"/>
      <c r="L30" s="79" t="s">
        <v>256</v>
      </c>
      <c r="M30" s="79"/>
      <c r="N30" s="79"/>
      <c r="O30" s="79"/>
      <c r="P30" s="80" t="s">
        <v>58</v>
      </c>
      <c r="Q30" s="80" t="s">
        <v>77</v>
      </c>
      <c r="R30" s="80">
        <v>100</v>
      </c>
      <c r="S30" s="80">
        <v>39.06</v>
      </c>
      <c r="T30" s="80">
        <v>59.96</v>
      </c>
      <c r="U30" s="82">
        <f t="shared" si="0"/>
        <v>153.5074244751664</v>
      </c>
    </row>
    <row r="31" spans="1:22" ht="75" customHeight="1" thickBot="1" x14ac:dyDescent="0.25">
      <c r="A31" s="73"/>
      <c r="B31" s="78" t="s">
        <v>60</v>
      </c>
      <c r="C31" s="79" t="s">
        <v>60</v>
      </c>
      <c r="D31" s="79"/>
      <c r="E31" s="79"/>
      <c r="F31" s="79"/>
      <c r="G31" s="79"/>
      <c r="H31" s="79"/>
      <c r="I31" s="79" t="s">
        <v>257</v>
      </c>
      <c r="J31" s="79"/>
      <c r="K31" s="79"/>
      <c r="L31" s="79" t="s">
        <v>258</v>
      </c>
      <c r="M31" s="79"/>
      <c r="N31" s="79"/>
      <c r="O31" s="79"/>
      <c r="P31" s="80" t="s">
        <v>58</v>
      </c>
      <c r="Q31" s="80" t="s">
        <v>77</v>
      </c>
      <c r="R31" s="80">
        <v>100</v>
      </c>
      <c r="S31" s="80">
        <v>47.66</v>
      </c>
      <c r="T31" s="80">
        <v>41.41</v>
      </c>
      <c r="U31" s="82">
        <f t="shared" si="0"/>
        <v>86.886277801091055</v>
      </c>
    </row>
    <row r="32" spans="1:22" ht="22.5" customHeight="1" thickTop="1" thickBot="1" x14ac:dyDescent="0.25">
      <c r="B32" s="13" t="s">
        <v>87</v>
      </c>
      <c r="C32" s="14"/>
      <c r="D32" s="14"/>
      <c r="E32" s="14"/>
      <c r="F32" s="14"/>
      <c r="G32" s="14"/>
      <c r="H32" s="15"/>
      <c r="I32" s="15"/>
      <c r="J32" s="15"/>
      <c r="K32" s="15"/>
      <c r="L32" s="15"/>
      <c r="M32" s="15"/>
      <c r="N32" s="15"/>
      <c r="O32" s="15"/>
      <c r="P32" s="15"/>
      <c r="Q32" s="15"/>
      <c r="R32" s="15"/>
      <c r="S32" s="15"/>
      <c r="T32" s="15"/>
      <c r="U32" s="16"/>
      <c r="V32" s="83"/>
    </row>
    <row r="33" spans="2:21" ht="26.25" customHeight="1" thickTop="1" x14ac:dyDescent="0.2">
      <c r="B33" s="84"/>
      <c r="C33" s="85"/>
      <c r="D33" s="85"/>
      <c r="E33" s="85"/>
      <c r="F33" s="85"/>
      <c r="G33" s="85"/>
      <c r="H33" s="86"/>
      <c r="I33" s="86"/>
      <c r="J33" s="86"/>
      <c r="K33" s="86"/>
      <c r="L33" s="86"/>
      <c r="M33" s="86"/>
      <c r="N33" s="86"/>
      <c r="O33" s="86"/>
      <c r="P33" s="87"/>
      <c r="Q33" s="88"/>
      <c r="R33" s="89" t="s">
        <v>88</v>
      </c>
      <c r="S33" s="58" t="s">
        <v>89</v>
      </c>
      <c r="T33" s="89" t="s">
        <v>90</v>
      </c>
      <c r="U33" s="58" t="s">
        <v>91</v>
      </c>
    </row>
    <row r="34" spans="2:21" ht="26.25" customHeight="1" thickBot="1" x14ac:dyDescent="0.25">
      <c r="B34" s="90"/>
      <c r="C34" s="91"/>
      <c r="D34" s="91"/>
      <c r="E34" s="91"/>
      <c r="F34" s="91"/>
      <c r="G34" s="91"/>
      <c r="H34" s="92"/>
      <c r="I34" s="92"/>
      <c r="J34" s="92"/>
      <c r="K34" s="92"/>
      <c r="L34" s="92"/>
      <c r="M34" s="92"/>
      <c r="N34" s="92"/>
      <c r="O34" s="92"/>
      <c r="P34" s="93"/>
      <c r="Q34" s="94"/>
      <c r="R34" s="95" t="s">
        <v>92</v>
      </c>
      <c r="S34" s="94" t="s">
        <v>92</v>
      </c>
      <c r="T34" s="94" t="s">
        <v>92</v>
      </c>
      <c r="U34" s="94" t="s">
        <v>93</v>
      </c>
    </row>
    <row r="35" spans="2:21" ht="13.5" customHeight="1" thickBot="1" x14ac:dyDescent="0.25">
      <c r="B35" s="96" t="s">
        <v>94</v>
      </c>
      <c r="C35" s="97"/>
      <c r="D35" s="97"/>
      <c r="E35" s="98"/>
      <c r="F35" s="98"/>
      <c r="G35" s="98"/>
      <c r="H35" s="99"/>
      <c r="I35" s="99"/>
      <c r="J35" s="99"/>
      <c r="K35" s="99"/>
      <c r="L35" s="99"/>
      <c r="M35" s="99"/>
      <c r="N35" s="99"/>
      <c r="O35" s="99"/>
      <c r="P35" s="100"/>
      <c r="Q35" s="100"/>
      <c r="R35" s="101">
        <v>1863.890842</v>
      </c>
      <c r="S35" s="101">
        <v>1242.3762899999999</v>
      </c>
      <c r="T35" s="101">
        <v>785.09977321999997</v>
      </c>
      <c r="U35" s="102">
        <f>+IF(ISERR(T35/S35*100),"N/A",T35/S35*100)</f>
        <v>63.193396359809796</v>
      </c>
    </row>
    <row r="36" spans="2:21" ht="13.5" customHeight="1" thickBot="1" x14ac:dyDescent="0.25">
      <c r="B36" s="103" t="s">
        <v>95</v>
      </c>
      <c r="C36" s="104"/>
      <c r="D36" s="104"/>
      <c r="E36" s="105"/>
      <c r="F36" s="105"/>
      <c r="G36" s="105"/>
      <c r="H36" s="106"/>
      <c r="I36" s="106"/>
      <c r="J36" s="106"/>
      <c r="K36" s="106"/>
      <c r="L36" s="106"/>
      <c r="M36" s="106"/>
      <c r="N36" s="106"/>
      <c r="O36" s="106"/>
      <c r="P36" s="107"/>
      <c r="Q36" s="107"/>
      <c r="R36" s="101">
        <v>1436.3908420000002</v>
      </c>
      <c r="S36" s="101">
        <v>792.29390467000007</v>
      </c>
      <c r="T36" s="101">
        <v>785.09977321999997</v>
      </c>
      <c r="U36" s="102">
        <f>+IF(ISERR(T36/S36*100),"N/A",T36/S36*100)</f>
        <v>99.09198702557272</v>
      </c>
    </row>
    <row r="37" spans="2:21" ht="14.85" customHeight="1" thickTop="1" thickBot="1" x14ac:dyDescent="0.25">
      <c r="B37" s="13" t="s">
        <v>96</v>
      </c>
      <c r="C37" s="14"/>
      <c r="D37" s="14"/>
      <c r="E37" s="14"/>
      <c r="F37" s="14"/>
      <c r="G37" s="14"/>
      <c r="H37" s="15"/>
      <c r="I37" s="15"/>
      <c r="J37" s="15"/>
      <c r="K37" s="15"/>
      <c r="L37" s="15"/>
      <c r="M37" s="15"/>
      <c r="N37" s="15"/>
      <c r="O37" s="15"/>
      <c r="P37" s="15"/>
      <c r="Q37" s="15"/>
      <c r="R37" s="15"/>
      <c r="S37" s="15"/>
      <c r="T37" s="15"/>
      <c r="U37" s="16"/>
    </row>
    <row r="38" spans="2:21" ht="44.25" customHeight="1" thickTop="1" x14ac:dyDescent="0.2">
      <c r="B38" s="108" t="s">
        <v>97</v>
      </c>
      <c r="C38" s="110"/>
      <c r="D38" s="110"/>
      <c r="E38" s="110"/>
      <c r="F38" s="110"/>
      <c r="G38" s="110"/>
      <c r="H38" s="110"/>
      <c r="I38" s="110"/>
      <c r="J38" s="110"/>
      <c r="K38" s="110"/>
      <c r="L38" s="110"/>
      <c r="M38" s="110"/>
      <c r="N38" s="110"/>
      <c r="O38" s="110"/>
      <c r="P38" s="110"/>
      <c r="Q38" s="110"/>
      <c r="R38" s="110"/>
      <c r="S38" s="110"/>
      <c r="T38" s="110"/>
      <c r="U38" s="109"/>
    </row>
    <row r="39" spans="2:21" ht="46.5" customHeight="1" x14ac:dyDescent="0.2">
      <c r="B39" s="111" t="s">
        <v>259</v>
      </c>
      <c r="C39" s="113"/>
      <c r="D39" s="113"/>
      <c r="E39" s="113"/>
      <c r="F39" s="113"/>
      <c r="G39" s="113"/>
      <c r="H39" s="113"/>
      <c r="I39" s="113"/>
      <c r="J39" s="113"/>
      <c r="K39" s="113"/>
      <c r="L39" s="113"/>
      <c r="M39" s="113"/>
      <c r="N39" s="113"/>
      <c r="O39" s="113"/>
      <c r="P39" s="113"/>
      <c r="Q39" s="113"/>
      <c r="R39" s="113"/>
      <c r="S39" s="113"/>
      <c r="T39" s="113"/>
      <c r="U39" s="112"/>
    </row>
    <row r="40" spans="2:21" ht="54.75" customHeight="1" x14ac:dyDescent="0.2">
      <c r="B40" s="111" t="s">
        <v>260</v>
      </c>
      <c r="C40" s="113"/>
      <c r="D40" s="113"/>
      <c r="E40" s="113"/>
      <c r="F40" s="113"/>
      <c r="G40" s="113"/>
      <c r="H40" s="113"/>
      <c r="I40" s="113"/>
      <c r="J40" s="113"/>
      <c r="K40" s="113"/>
      <c r="L40" s="113"/>
      <c r="M40" s="113"/>
      <c r="N40" s="113"/>
      <c r="O40" s="113"/>
      <c r="P40" s="113"/>
      <c r="Q40" s="113"/>
      <c r="R40" s="113"/>
      <c r="S40" s="113"/>
      <c r="T40" s="113"/>
      <c r="U40" s="112"/>
    </row>
    <row r="41" spans="2:21" ht="73.349999999999994" customHeight="1" x14ac:dyDescent="0.2">
      <c r="B41" s="111" t="s">
        <v>261</v>
      </c>
      <c r="C41" s="113"/>
      <c r="D41" s="113"/>
      <c r="E41" s="113"/>
      <c r="F41" s="113"/>
      <c r="G41" s="113"/>
      <c r="H41" s="113"/>
      <c r="I41" s="113"/>
      <c r="J41" s="113"/>
      <c r="K41" s="113"/>
      <c r="L41" s="113"/>
      <c r="M41" s="113"/>
      <c r="N41" s="113"/>
      <c r="O41" s="113"/>
      <c r="P41" s="113"/>
      <c r="Q41" s="113"/>
      <c r="R41" s="113"/>
      <c r="S41" s="113"/>
      <c r="T41" s="113"/>
      <c r="U41" s="112"/>
    </row>
    <row r="42" spans="2:21" ht="58.5" customHeight="1" x14ac:dyDescent="0.2">
      <c r="B42" s="111" t="s">
        <v>262</v>
      </c>
      <c r="C42" s="113"/>
      <c r="D42" s="113"/>
      <c r="E42" s="113"/>
      <c r="F42" s="113"/>
      <c r="G42" s="113"/>
      <c r="H42" s="113"/>
      <c r="I42" s="113"/>
      <c r="J42" s="113"/>
      <c r="K42" s="113"/>
      <c r="L42" s="113"/>
      <c r="M42" s="113"/>
      <c r="N42" s="113"/>
      <c r="O42" s="113"/>
      <c r="P42" s="113"/>
      <c r="Q42" s="113"/>
      <c r="R42" s="113"/>
      <c r="S42" s="113"/>
      <c r="T42" s="113"/>
      <c r="U42" s="112"/>
    </row>
    <row r="43" spans="2:21" ht="96.2" customHeight="1" x14ac:dyDescent="0.2">
      <c r="B43" s="111" t="s">
        <v>263</v>
      </c>
      <c r="C43" s="113"/>
      <c r="D43" s="113"/>
      <c r="E43" s="113"/>
      <c r="F43" s="113"/>
      <c r="G43" s="113"/>
      <c r="H43" s="113"/>
      <c r="I43" s="113"/>
      <c r="J43" s="113"/>
      <c r="K43" s="113"/>
      <c r="L43" s="113"/>
      <c r="M43" s="113"/>
      <c r="N43" s="113"/>
      <c r="O43" s="113"/>
      <c r="P43" s="113"/>
      <c r="Q43" s="113"/>
      <c r="R43" s="113"/>
      <c r="S43" s="113"/>
      <c r="T43" s="113"/>
      <c r="U43" s="112"/>
    </row>
    <row r="44" spans="2:21" ht="51.75" customHeight="1" x14ac:dyDescent="0.2">
      <c r="B44" s="111" t="s">
        <v>264</v>
      </c>
      <c r="C44" s="113"/>
      <c r="D44" s="113"/>
      <c r="E44" s="113"/>
      <c r="F44" s="113"/>
      <c r="G44" s="113"/>
      <c r="H44" s="113"/>
      <c r="I44" s="113"/>
      <c r="J44" s="113"/>
      <c r="K44" s="113"/>
      <c r="L44" s="113"/>
      <c r="M44" s="113"/>
      <c r="N44" s="113"/>
      <c r="O44" s="113"/>
      <c r="P44" s="113"/>
      <c r="Q44" s="113"/>
      <c r="R44" s="113"/>
      <c r="S44" s="113"/>
      <c r="T44" s="113"/>
      <c r="U44" s="112"/>
    </row>
    <row r="45" spans="2:21" ht="49.5" customHeight="1" x14ac:dyDescent="0.2">
      <c r="B45" s="111" t="s">
        <v>265</v>
      </c>
      <c r="C45" s="113"/>
      <c r="D45" s="113"/>
      <c r="E45" s="113"/>
      <c r="F45" s="113"/>
      <c r="G45" s="113"/>
      <c r="H45" s="113"/>
      <c r="I45" s="113"/>
      <c r="J45" s="113"/>
      <c r="K45" s="113"/>
      <c r="L45" s="113"/>
      <c r="M45" s="113"/>
      <c r="N45" s="113"/>
      <c r="O45" s="113"/>
      <c r="P45" s="113"/>
      <c r="Q45" s="113"/>
      <c r="R45" s="113"/>
      <c r="S45" s="113"/>
      <c r="T45" s="113"/>
      <c r="U45" s="112"/>
    </row>
    <row r="46" spans="2:21" ht="75" customHeight="1" x14ac:dyDescent="0.2">
      <c r="B46" s="111" t="s">
        <v>266</v>
      </c>
      <c r="C46" s="113"/>
      <c r="D46" s="113"/>
      <c r="E46" s="113"/>
      <c r="F46" s="113"/>
      <c r="G46" s="113"/>
      <c r="H46" s="113"/>
      <c r="I46" s="113"/>
      <c r="J46" s="113"/>
      <c r="K46" s="113"/>
      <c r="L46" s="113"/>
      <c r="M46" s="113"/>
      <c r="N46" s="113"/>
      <c r="O46" s="113"/>
      <c r="P46" s="113"/>
      <c r="Q46" s="113"/>
      <c r="R46" s="113"/>
      <c r="S46" s="113"/>
      <c r="T46" s="113"/>
      <c r="U46" s="112"/>
    </row>
    <row r="47" spans="2:21" ht="74.25" customHeight="1" x14ac:dyDescent="0.2">
      <c r="B47" s="111" t="s">
        <v>267</v>
      </c>
      <c r="C47" s="113"/>
      <c r="D47" s="113"/>
      <c r="E47" s="113"/>
      <c r="F47" s="113"/>
      <c r="G47" s="113"/>
      <c r="H47" s="113"/>
      <c r="I47" s="113"/>
      <c r="J47" s="113"/>
      <c r="K47" s="113"/>
      <c r="L47" s="113"/>
      <c r="M47" s="113"/>
      <c r="N47" s="113"/>
      <c r="O47" s="113"/>
      <c r="P47" s="113"/>
      <c r="Q47" s="113"/>
      <c r="R47" s="113"/>
      <c r="S47" s="113"/>
      <c r="T47" s="113"/>
      <c r="U47" s="112"/>
    </row>
    <row r="48" spans="2:21" ht="69.75" customHeight="1" thickBot="1" x14ac:dyDescent="0.25">
      <c r="B48" s="114" t="s">
        <v>268</v>
      </c>
      <c r="C48" s="116"/>
      <c r="D48" s="116"/>
      <c r="E48" s="116"/>
      <c r="F48" s="116"/>
      <c r="G48" s="116"/>
      <c r="H48" s="116"/>
      <c r="I48" s="116"/>
      <c r="J48" s="116"/>
      <c r="K48" s="116"/>
      <c r="L48" s="116"/>
      <c r="M48" s="116"/>
      <c r="N48" s="116"/>
      <c r="O48" s="116"/>
      <c r="P48" s="116"/>
      <c r="Q48" s="116"/>
      <c r="R48" s="116"/>
      <c r="S48" s="116"/>
      <c r="T48" s="116"/>
      <c r="U48" s="115"/>
    </row>
  </sheetData>
  <mergeCells count="73">
    <mergeCell ref="B48:U48"/>
    <mergeCell ref="B42:U42"/>
    <mergeCell ref="B43:U43"/>
    <mergeCell ref="B44:U44"/>
    <mergeCell ref="B45:U45"/>
    <mergeCell ref="B46:U46"/>
    <mergeCell ref="B47:U47"/>
    <mergeCell ref="B35:D35"/>
    <mergeCell ref="B36:D36"/>
    <mergeCell ref="B38:U38"/>
    <mergeCell ref="B39:U39"/>
    <mergeCell ref="B40:U40"/>
    <mergeCell ref="B41:U41"/>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D12:U12"/>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8 S088</vt:lpstr>
      <vt:lpstr>8 S259</vt:lpstr>
      <vt:lpstr>8 U002</vt:lpstr>
      <vt:lpstr>'8 S088'!Área_de_impresión</vt:lpstr>
      <vt:lpstr>'8 S259'!Área_de_impresión</vt:lpstr>
      <vt:lpstr>'8 U002'!Área_de_impresión</vt:lpstr>
      <vt:lpstr>Portada!Área_de_impresión</vt:lpstr>
      <vt:lpstr>'8 S088'!Títulos_a_imprimir</vt:lpstr>
      <vt:lpstr>'8 S259'!Títulos_a_imprimir</vt:lpstr>
      <vt:lpstr>'8 U002'!Títulos_a_imprimir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abelardo_salazar</cp:lastModifiedBy>
  <cp:lastPrinted>2009-03-26T01:46:20Z</cp:lastPrinted>
  <dcterms:created xsi:type="dcterms:W3CDTF">2009-03-25T01:44:41Z</dcterms:created>
  <dcterms:modified xsi:type="dcterms:W3CDTF">2014-07-26T01:40:59Z</dcterms:modified>
</cp:coreProperties>
</file>